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W155" i="28" s="1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W31" i="25" s="1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W251" i="24" s="1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K246" i="24" s="1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0" i="27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AI101" i="21"/>
  <c r="AK101" i="21" s="1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D14" i="68" l="1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AK124" i="21"/>
  <c r="AK125" i="21" s="1"/>
  <c r="AK127" i="21" s="1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G25" i="57"/>
  <c r="H25" i="57" s="1"/>
  <c r="G25" i="63"/>
  <c r="H25" i="63" s="1"/>
  <c r="G25" i="60"/>
  <c r="H25" i="60" s="1"/>
  <c r="N60" i="6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1" i="35" l="1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<sst xmlns="http://schemas.openxmlformats.org/spreadsheetml/2006/main" count="13581" uniqueCount="4532">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</sst>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E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GO</v>
      </c>
      <c r="F5" s="235" t="str">
        <f>IF(VLOOKUP($J5,$N$7:$R$13,4,0)=0,"",VLOOKUP($J5,$N$7:$R$13,4,0))</f>
        <v>MG</v>
      </c>
      <c r="G5" s="235" t="str">
        <f>IF(VLOOKUP($J5,$N$7:$R$13,5,0)=0,"",VLOOKUP($J5,$N$7:$R$13,5,0))</f>
        <v/>
      </c>
      <c r="I5" s="613" t="s">
        <v>629</v>
      </c>
      <c r="J5" s="305" t="s">
        <v>642</v>
      </c>
      <c r="K5" s="305" t="str">
        <f>VLOOKUP(J5,N7:O13,2,0)</f>
        <v>BR050GO/MG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1591838.7449013786</v>
      </c>
      <c r="F9" s="298">
        <f ca="1">'Passarela PD'!$J$105</f>
        <v>1633790.698464775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1135912.9877708775</v>
      </c>
      <c r="F10" s="298">
        <f ca="1">Marginal!$K$69</f>
        <v>932704.01925074845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5837067.502320244</v>
      </c>
      <c r="F12" s="298">
        <f t="shared" ref="F12" ca="1" si="0">2*F$32</f>
        <v>5780620.4098255727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950715.37757813989</v>
      </c>
      <c r="F13" s="298">
        <f ca="1">'Adequação de Multivia'!K69</f>
        <v>834907.17462701898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234272.28046678193</v>
      </c>
      <c r="F16" s="298">
        <f ca="1">'Diamante + PI-PS'!$K$58/4</f>
        <v>188048.67484946077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2400275.9971777378</v>
      </c>
      <c r="F18" s="298">
        <f ca="1">Viaduto!K62</f>
        <v>2517029.8043753728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5353030.1590431128</v>
      </c>
      <c r="F20" s="298">
        <f ca="1">AVERAGE(F21:F22)</f>
        <v>5369187.4566563526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5307251.0682011945</v>
      </c>
      <c r="F21" s="298">
        <f ca="1">'Diamante + PI-PS'!K69</f>
        <v>5334078.4146862933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5398809.249885031</v>
      </c>
      <c r="F22" s="298">
        <f ca="1">'Diamante + PI-PD'!K69</f>
        <v>5404296.4986264119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5087298.4844798436</v>
      </c>
      <c r="F23" s="298">
        <f ca="1">AVERAGE(F24:F25)</f>
        <v>5157156.8490240034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4993632.6223484464</v>
      </c>
      <c r="F24" s="298">
        <f ca="1">'Trombeta + PI-PS'!K69</f>
        <v>5085043.0831698887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5180964.3466112409</v>
      </c>
      <c r="F25" s="298">
        <f ca="1">'Trombeta + PI-PD'!K69</f>
        <v>5229270.6148781171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5696145.2164540831</v>
      </c>
      <c r="F26" s="298">
        <f ca="1">AVERAGE(F27:F28)</f>
        <v>5680068.7600305453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5347821.9798523448</v>
      </c>
      <c r="F27" s="298">
        <f ca="1">'Trevo + PI-PS'!K69</f>
        <v>5412959.4826721065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6044468.4530558204</v>
      </c>
      <c r="F28" s="298">
        <f ca="1">'Trevo + PI-PD'!K69</f>
        <v>5947178.0373889832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1786939.5066683549</v>
      </c>
      <c r="F29" s="298">
        <f ca="1">'Retorno Operacional'!$M$28</f>
        <v>1751364.5060836701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2392179.7789728376</v>
      </c>
      <c r="F31" s="298">
        <f ca="1">'Duplicacao - plano'!$H$69*(1-INDEX(P$21:P$28,MATCH($J$5,$N$21:$N$28,0)))+F34*INDEX(P$21:P$28,MATCH($J$5,$N$21:$N$28,0))</f>
        <v>2370785.7556345952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2918533.751160122</v>
      </c>
      <c r="F32" s="298">
        <f ca="1">'Duplicacao - ondulado'!$H$69*(1-INDEX(P$21:P$28,MATCH($J$5,$N$21:$N$28,0)))+F35*INDEX(P$21:P$28,MATCH($J$5,$N$21:$N$28,0))</f>
        <v>2890310.2049127864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3475592.2428351794</v>
      </c>
      <c r="F33" s="298">
        <f ca="1">'Duplicacao - montanhoso '!$H$69*(1-INDEX(P$21:P$28,MATCH($J$5,$N$21:$N$28,0)))+F36*INDEX(P$21:P$28,MATCH($J$5,$N$21:$N$28,0))</f>
        <v>3440542.2920407746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2344084.5553862462</v>
      </c>
      <c r="F34" s="298">
        <f ca="1">'Duplicacao NJ - plano'!$K$69</f>
        <v>2090098.6782735537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2704378.2765310328</v>
      </c>
      <c r="F35" s="298">
        <f ca="1">'Duplicacao NJ - ondulado'!$K$69</f>
        <v>2455530.3994946284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3095376.5171635933</v>
      </c>
      <c r="F36" s="298">
        <f ca="1">'Duplicacao NJ - Montanhoso'!$K$69</f>
        <v>2851707.6712827384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18.932109685979658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2341909.1681182552</v>
      </c>
      <c r="F37" s="298">
        <f ca="1">'Faixa Adicional - plano'!$K$69</f>
        <v>2040238.2667343605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36.829826209488012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2620594.8438572837</v>
      </c>
      <c r="F38" s="298">
        <f ca="1">'Faixa Adicional - ondulado'!$K$69</f>
        <v>2323419.0089517976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2929985.0390840871</v>
      </c>
      <c r="F39" s="298">
        <f ca="1">'Faixa Adicional - montanhoso'!$K$69</f>
        <v>2637345.3017362715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37.525146198830413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33.4</v>
      </c>
      <c r="O40" s="619">
        <v>33.4</v>
      </c>
      <c r="P40" s="619">
        <v>26.143504171632898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2341909.1681182552</v>
      </c>
      <c r="F41" s="298">
        <f t="shared" ca="1" si="1"/>
        <v>2040238.2667343605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2620594.8438572837</v>
      </c>
      <c r="F42" s="298">
        <f t="shared" ca="1" si="1"/>
        <v>2323419.0089517976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2929985.0390840871</v>
      </c>
      <c r="F43" s="298">
        <f t="shared" ca="1" si="1"/>
        <v>2637345.3017362715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3.92515302794691</v>
      </c>
      <c r="H9" s="232">
        <f t="shared" ca="1" si="0"/>
        <v>41214.106793442552</v>
      </c>
      <c r="I9" s="190"/>
      <c r="J9" s="232">
        <f ca="1">VLOOKUP($A9,'Resumo - Preços de Serviços'!$B$8:$L$57,10,0)</f>
        <v>3.6217212400399967</v>
      </c>
      <c r="K9" s="232">
        <f t="shared" ca="1" si="1"/>
        <v>38028.073020419964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7.2593387096999997</v>
      </c>
      <c r="K10" s="232">
        <f t="shared" si="1"/>
        <v>53356.139516294992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10.9450406961</v>
      </c>
      <c r="K11" s="232">
        <f t="shared" si="1"/>
        <v>22984.585461809998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28.415053444398684</v>
      </c>
      <c r="H12" s="232">
        <f t="shared" ca="1" si="0"/>
        <v>29835.806116618616</v>
      </c>
      <c r="I12" s="190"/>
      <c r="J12" s="232">
        <f ca="1">VLOOKUP($A12,'Resumo - Preços de Serviços'!$B$8:$L$57,10,0)</f>
        <v>28.167747734285356</v>
      </c>
      <c r="K12" s="232">
        <f t="shared" ca="1" si="1"/>
        <v>29576.135120999625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48251.155876125289</v>
      </c>
      <c r="I13" s="190"/>
      <c r="J13" s="232">
        <f ca="1">VLOOKUP($A13,'Resumo - Preços de Serviços'!$B$8:$L$57,10,0)</f>
        <v>6.7042421064780013</v>
      </c>
      <c r="K13" s="232">
        <f t="shared" ca="1" si="1"/>
        <v>49276.179482613305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9589.0043187303727</v>
      </c>
      <c r="I14" s="190"/>
      <c r="J14" s="232">
        <f>VLOOKUP($A14,'Resumo - Preços de Serviços'!$B$8:$L$57,10,0)</f>
        <v>17.606698002599998</v>
      </c>
      <c r="K14" s="232">
        <f t="shared" si="1"/>
        <v>9705.6922739332476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6375.2683008000004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215468.01443452746</v>
      </c>
      <c r="I17" s="190"/>
      <c r="J17" s="232">
        <f ca="1">VLOOKUP($A17,'Resumo - Preços de Serviços'!$B$8:$L$57,10,0)</f>
        <v>125.32833152936942</v>
      </c>
      <c r="K17" s="232">
        <f t="shared" ca="1" si="5"/>
        <v>150393.9978352433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169983.94601855159</v>
      </c>
      <c r="I18" s="190"/>
      <c r="J18" s="232">
        <f ca="1">VLOOKUP($A18,'Resumo - Preços de Serviços'!$B$8:$L$57,10,0)</f>
        <v>91.632008504315522</v>
      </c>
      <c r="K18" s="232">
        <f t="shared" ca="1" si="5"/>
        <v>109958.41020517863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23985.88909668335</v>
      </c>
      <c r="I19" s="190"/>
      <c r="J19" s="232">
        <f ca="1">VLOOKUP($A19,'Resumo - Preços de Serviços'!$B$8:$L$57,10,0)</f>
        <v>2.5107060434758885</v>
      </c>
      <c r="K19" s="232">
        <f t="shared" ca="1" si="5"/>
        <v>20085.64834780711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171721.79673630433</v>
      </c>
      <c r="I20" s="190"/>
      <c r="J20" s="232">
        <f ca="1">VLOOKUP($A20,'Resumo - Preços de Serviços'!$B$8:$L$57,10,0)</f>
        <v>353.30790056365083</v>
      </c>
      <c r="K20" s="232">
        <f t="shared" ca="1" si="5"/>
        <v>141323.16022546033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190306.35175867277</v>
      </c>
      <c r="I21" s="190"/>
      <c r="J21" s="232">
        <f ca="1">VLOOKUP($A21,'Resumo - Preços de Serviços'!$B$8:$L$57,10,0)</f>
        <v>400.80488083223054</v>
      </c>
      <c r="K21" s="232">
        <f t="shared" ca="1" si="5"/>
        <v>160321.95233289222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4649.5895625225594</v>
      </c>
      <c r="I22" s="190"/>
      <c r="J22" s="232">
        <f ca="1">VLOOKUP($A22,'Resumo - Preços de Serviços'!$B$8:$L$57,10,0)</f>
        <v>0.56516134633336279</v>
      </c>
      <c r="K22" s="232">
        <f t="shared" ca="1" si="5"/>
        <v>4521.2907706669021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15.881450887747315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105.97450366327277</v>
      </c>
      <c r="H27" s="232">
        <f t="shared" ca="1" si="6"/>
        <v>0</v>
      </c>
      <c r="I27" s="190"/>
      <c r="J27" s="232">
        <f ca="1">VLOOKUP($A27,'Resumo - Preços de Serviços'!$B$8:$L$57,10,0)</f>
        <v>110.90088469610407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49.710294353271181</v>
      </c>
      <c r="H28" s="232">
        <f t="shared" ca="1" si="6"/>
        <v>49710.29435327118</v>
      </c>
      <c r="I28" s="190"/>
      <c r="J28" s="232">
        <f ca="1">VLOOKUP($A28,'Resumo - Preços de Serviços'!$B$8:$L$57,10,0)</f>
        <v>45.915191546536718</v>
      </c>
      <c r="K28" s="232">
        <f t="shared" ca="1" si="5"/>
        <v>45915.19154653672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1890.6950903888403</v>
      </c>
      <c r="H29" s="232">
        <f t="shared" ca="1" si="6"/>
        <v>0</v>
      </c>
      <c r="I29" s="190"/>
      <c r="J29" s="232">
        <f ca="1">VLOOKUP($A29,'Resumo - Preços de Serviços'!$B$8:$L$57,10,0)</f>
        <v>1899.0401514555595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269.49966586776969</v>
      </c>
      <c r="H30" s="232">
        <f t="shared" ca="1" si="6"/>
        <v>0</v>
      </c>
      <c r="I30" s="190"/>
      <c r="J30" s="232">
        <f ca="1">VLOOKUP($A30,'Resumo - Preços de Serviços'!$B$8:$L$57,10,0)</f>
        <v>302.55012785903637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85.746882643726849</v>
      </c>
      <c r="H31" s="232">
        <f t="shared" ca="1" si="6"/>
        <v>0</v>
      </c>
      <c r="I31" s="190"/>
      <c r="J31" s="232">
        <f ca="1">VLOOKUP($A31,'Resumo - Preços de Serviços'!$B$8:$L$57,10,0)</f>
        <v>79.826135591728857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706.41378910491005</v>
      </c>
      <c r="H32" s="232">
        <f t="shared" ca="1" si="6"/>
        <v>10596.20683657365</v>
      </c>
      <c r="I32" s="190"/>
      <c r="J32" s="232">
        <f ca="1">VLOOKUP($A32,'Resumo - Preços de Serviços'!$B$8:$L$57,10,0)</f>
        <v>743.33267604514958</v>
      </c>
      <c r="K32" s="232">
        <f t="shared" ca="1" si="5"/>
        <v>11149.990140677244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2122.2536689971253</v>
      </c>
      <c r="H33" s="232">
        <f t="shared" ca="1" si="6"/>
        <v>4244.5073379942505</v>
      </c>
      <c r="I33" s="190"/>
      <c r="J33" s="232">
        <f ca="1">VLOOKUP($A33,'Resumo - Preços de Serviços'!$B$8:$L$57,10,0)</f>
        <v>2223.2633022048285</v>
      </c>
      <c r="K33" s="232">
        <f t="shared" ca="1" si="5"/>
        <v>4446.526604409657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88.765359540388602</v>
      </c>
      <c r="H34" s="232">
        <f t="shared" ca="1" si="6"/>
        <v>0</v>
      </c>
      <c r="I34" s="190"/>
      <c r="J34" s="232">
        <f ca="1">VLOOKUP($A34,'Resumo - Preços de Serviços'!$B$8:$L$57,10,0)</f>
        <v>88.212504641761058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42.319858434369294</v>
      </c>
      <c r="H35" s="232">
        <f t="shared" ca="1" si="6"/>
        <v>0</v>
      </c>
      <c r="I35" s="190"/>
      <c r="J35" s="232">
        <f ca="1">VLOOKUP($A35,'Resumo - Preços de Serviços'!$B$8:$L$57,10,0)</f>
        <v>39.077155080591552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17.556966902160035</v>
      </c>
      <c r="H38" s="232">
        <f t="shared" ca="1" si="6"/>
        <v>43892.417255400083</v>
      </c>
      <c r="I38" s="190"/>
      <c r="J38" s="232">
        <f ca="1">VLOOKUP($A38,'Resumo - Preços de Serviços'!$B$8:$L$57,10,0)</f>
        <v>16.203762016422232</v>
      </c>
      <c r="K38" s="232">
        <f t="shared" ca="1" si="5"/>
        <v>40509.405041055579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1.0742639599999999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211215.29101673068</v>
      </c>
      <c r="H44" s="232">
        <f t="shared" si="6"/>
        <v>0</v>
      </c>
      <c r="I44" s="190"/>
      <c r="J44" s="232">
        <f>VLOOKUP($A44,'Resumo - Preços de Serviços'!$B$8:$L$57,10,0)</f>
        <v>212169.01621249528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20.125676083169999</v>
      </c>
      <c r="H47" s="232">
        <f t="shared" si="6"/>
        <v>4695.9910860729997</v>
      </c>
      <c r="I47" s="190"/>
      <c r="J47" s="232">
        <f>VLOOKUP($A47,'Resumo - Preços de Serviços'!$B$8:$L$57,10,0)</f>
        <v>20.565469982357996</v>
      </c>
      <c r="K47" s="232">
        <f t="shared" si="5"/>
        <v>4798.6096625501996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31.559257376527398</v>
      </c>
      <c r="H53" s="232">
        <f t="shared" ca="1" si="6"/>
        <v>0</v>
      </c>
      <c r="I53" s="190"/>
      <c r="J53" s="232">
        <f ca="1">VLOOKUP($A53,'Resumo - Preços de Serviços'!$B$8:$L$57,10,0)</f>
        <v>34.068318452780318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350.78917689479999</v>
      </c>
      <c r="H54" s="232">
        <f t="shared" si="6"/>
        <v>2806.3134151583999</v>
      </c>
      <c r="I54" s="190"/>
      <c r="J54" s="232">
        <f>VLOOKUP($A54,'Resumo - Preços de Serviços'!$B$8:$L$57,10,0)</f>
        <v>362.44396425720004</v>
      </c>
      <c r="K54" s="232">
        <f t="shared" si="5"/>
        <v>2899.5517140576003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248.59661443999204</v>
      </c>
      <c r="H55" s="232">
        <f t="shared" si="6"/>
        <v>0</v>
      </c>
      <c r="I55" s="190"/>
      <c r="J55" s="232">
        <f>VLOOKUP($A55,'Resumo - Preços de Serviços'!$B$8:$L$57,10,0)</f>
        <v>256.51290462537605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1102935.2245566342</v>
      </c>
      <c r="K58" s="205">
        <f ca="1">SUM(K9:K56)</f>
        <v>905625.8076034066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0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1102935.2245566342</v>
      </c>
      <c r="I62" s="153"/>
      <c r="J62" s="153"/>
      <c r="K62" s="208">
        <f ca="1">SUM(K58,K60)</f>
        <v>905625.8076034066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5514.6761227831712</v>
      </c>
      <c r="K64" s="213">
        <f ca="1">$D64*K62</f>
        <v>4528.1290380170331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16544.028368349511</v>
      </c>
      <c r="K65" s="213">
        <f ca="1">$D65*K62</f>
        <v>13584.387114051098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3419.0991961255659</v>
      </c>
      <c r="J66" s="300"/>
      <c r="K66" s="213">
        <f ca="1">$D66*K62</f>
        <v>2807.4400035705603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7499.9595269851125</v>
      </c>
      <c r="J67" s="299"/>
      <c r="K67" s="213">
        <f ca="1">$D67*K62</f>
        <v>6158.2554917031648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1135912.9877708775</v>
      </c>
      <c r="K69" s="208">
        <f ca="1">SUM(K62,K64,K65,K66,K67)</f>
        <v>932704.01925074845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GO</v>
      </c>
      <c r="G6" s="460"/>
      <c r="H6" s="229"/>
      <c r="I6" s="459" t="str">
        <f>RESUMO!F5</f>
        <v>MG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3.8294096810871973E-2</v>
      </c>
      <c r="I9" s="198"/>
      <c r="J9" s="198"/>
      <c r="K9" s="456">
        <f ca="1">SUM(J10:J11)/J102</f>
        <v>4.1145238841007924E-2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194.31979000000001</v>
      </c>
      <c r="G10" s="98">
        <f>PRODUCT($D10,F10)</f>
        <v>60239.134900000005</v>
      </c>
      <c r="H10" s="457"/>
      <c r="I10" s="98">
        <f>INDEX('P. U. SICRO'!$A$1:$R$1959,MATCH($A10,'P. U. SICRO'!$A$1:$A$1959,0),MATCH(I$6,'P. U. SICRO'!$A$1:$R$1,0)+1)</f>
        <v>214.52843999999999</v>
      </c>
      <c r="J10" s="98">
        <f>PRODUCT($D10,I10)</f>
        <v>66503.816399999996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23.190067888719998</v>
      </c>
      <c r="J11" s="98">
        <f t="shared" ref="J11" ca="1" si="1">PRODUCT($D11,I11)</f>
        <v>718.89210455031991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1.9231958500795687E-2</v>
      </c>
      <c r="I12" s="198"/>
      <c r="J12" s="198"/>
      <c r="K12" s="456">
        <f ca="1">SUM(J13:J20)/J102</f>
        <v>2.0810197697079768E-2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39.859819999999999</v>
      </c>
      <c r="G13" s="98">
        <f t="shared" si="0"/>
        <v>2363.6873259999998</v>
      </c>
      <c r="H13" s="457"/>
      <c r="I13" s="98">
        <f>INDEX('P. U. SICRO'!$A$1:$R$1959,MATCH($A13,'P. U. SICRO'!$A$1:$A$1959,0),MATCH(I$6,'P. U. SICRO'!$A$1:$R$1,0)+1)</f>
        <v>48.842849999999999</v>
      </c>
      <c r="J13" s="98">
        <f t="shared" ref="J13:J20" si="3">PRODUCT($D13,I13)</f>
        <v>2896.3810049999997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2.0672421076099998</v>
      </c>
      <c r="J14" s="98">
        <f t="shared" ca="1" si="3"/>
        <v>59.102451856569893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51.706270000000004</v>
      </c>
      <c r="G15" s="98">
        <f t="shared" si="0"/>
        <v>76.525279600000005</v>
      </c>
      <c r="H15" s="457"/>
      <c r="I15" s="98">
        <f>INDEX('P. U. SICRO'!$A$1:$R$1959,MATCH($A15,'P. U. SICRO'!$A$1:$A$1959,0),MATCH(I$6,'P. U. SICRO'!$A$1:$R$1,0)+1)</f>
        <v>52.377780000000001</v>
      </c>
      <c r="J15" s="98">
        <f t="shared" si="3"/>
        <v>77.519114400000007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>
        <f>INDEX('P. U. SICRO'!$A$1:$R$1959,MATCH($A16,'P. U. SICRO'!$A$1:$A$1959,0),MATCH(I$6,'P. U. SICRO'!$A$1:$R$1,0)+1)</f>
        <v>47.157739999999997</v>
      </c>
      <c r="J16" s="98">
        <f t="shared" si="3"/>
        <v>3253.8840599999999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7.2852499999999996</v>
      </c>
      <c r="G17" s="98">
        <f t="shared" si="0"/>
        <v>18673.989915000002</v>
      </c>
      <c r="H17" s="457"/>
      <c r="I17" s="98">
        <f>INDEX('P. U. SICRO'!$A$1:$R$1959,MATCH($A17,'P. U. SICRO'!$A$1:$A$1959,0),MATCH(I$6,'P. U. SICRO'!$A$1:$R$1,0)+1)</f>
        <v>8.0454499999999989</v>
      </c>
      <c r="J17" s="98">
        <f t="shared" si="3"/>
        <v>20622.580167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256.59284000000002</v>
      </c>
      <c r="G18" s="98">
        <f t="shared" si="0"/>
        <v>5747.6796160000004</v>
      </c>
      <c r="H18" s="457"/>
      <c r="I18" s="98">
        <f>INDEX('P. U. SICRO'!$A$1:$R$1959,MATCH($A18,'P. U. SICRO'!$A$1:$A$1959,0),MATCH(I$6,'P. U. SICRO'!$A$1:$R$1,0)+1)</f>
        <v>271.83485000000002</v>
      </c>
      <c r="J18" s="98">
        <f t="shared" si="3"/>
        <v>6089.1006399999997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18.7516</v>
      </c>
      <c r="G19" s="98">
        <f t="shared" si="0"/>
        <v>691.93403999999998</v>
      </c>
      <c r="H19" s="457"/>
      <c r="I19" s="98">
        <f>INDEX('P. U. SICRO'!$A$1:$R$1959,MATCH($A19,'P. U. SICRO'!$A$1:$A$1959,0),MATCH(I$6,'P. U. SICRO'!$A$1:$R$1,0)+1)</f>
        <v>23.09741</v>
      </c>
      <c r="J19" s="98">
        <f t="shared" si="3"/>
        <v>852.29442899999992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5.1045866567800005</v>
      </c>
      <c r="J20" s="98">
        <f t="shared" ca="1" si="3"/>
        <v>148.64556344543362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2.2525888770810125E-2</v>
      </c>
      <c r="I22" s="198"/>
      <c r="J22" s="198"/>
      <c r="K22" s="456">
        <f ca="1">SUM(J23:J26)/J102</f>
        <v>2.4048769144563449E-2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>
        <f>INDEX('P. U. SICRO'!$A$1:$R$1959,MATCH($A23,'P. U. SICRO'!$A$1:$A$1959,0),MATCH(I$6,'P. U. SICRO'!$A$1:$R$1,0)+1)</f>
        <v>49.425669999999997</v>
      </c>
      <c r="J23" s="98">
        <f t="shared" ref="J23:J26" si="5">PRODUCT($D23,I23)</f>
        <v>8585.2388789999986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7.2852499999999996</v>
      </c>
      <c r="G24" s="98">
        <f t="shared" si="0"/>
        <v>18875.937044999999</v>
      </c>
      <c r="H24" s="457"/>
      <c r="I24" s="98">
        <f>INDEX('P. U. SICRO'!$A$1:$R$1959,MATCH($A24,'P. U. SICRO'!$A$1:$A$1959,0),MATCH(I$6,'P. U. SICRO'!$A$1:$R$1,0)+1)</f>
        <v>8.0454499999999989</v>
      </c>
      <c r="J24" s="98">
        <f t="shared" si="5"/>
        <v>20845.600040999998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289.07871999999998</v>
      </c>
      <c r="G25" s="98">
        <f t="shared" si="0"/>
        <v>8380.3920927999989</v>
      </c>
      <c r="H25" s="229"/>
      <c r="I25" s="98">
        <f>INDEX('P. U. SICRO'!$A$1:$R$1959,MATCH($A25,'P. U. SICRO'!$A$1:$A$1959,0),MATCH(I$6,'P. U. SICRO'!$A$1:$R$1,0)+1)</f>
        <v>304.71350000000001</v>
      </c>
      <c r="J25" s="98">
        <f t="shared" si="5"/>
        <v>8833.6443650000001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15.78726235253</v>
      </c>
      <c r="J26" s="98">
        <f t="shared" ca="1" si="5"/>
        <v>1026.17205291445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0.28219363158978406</v>
      </c>
      <c r="I27" s="515"/>
      <c r="J27" s="515"/>
      <c r="K27" s="456">
        <f ca="1">SUM(J28:J49)/J102</f>
        <v>0.28271598796778347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19.748513988900001</v>
      </c>
      <c r="J30" s="98">
        <f t="shared" ref="J30:J41" ca="1" si="7">PRODUCT($D30,I30)</f>
        <v>19906.502100811202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24.808751049000001</v>
      </c>
      <c r="J31" s="98">
        <f t="shared" ca="1" si="7"/>
        <v>161.25688181850001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>
        <f>INDEX('P. U. SICRO'!$A$1:$R$1959,MATCH($A32,'P. U. SICRO'!$A$1:$A$1959,0),MATCH(I$6,'P. U. SICRO'!$A$1:$R$1,0)+1)</f>
        <v>49.425669999999997</v>
      </c>
      <c r="J32" s="98">
        <f t="shared" si="7"/>
        <v>2668.9861799999999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7.2852499999999996</v>
      </c>
      <c r="G33" s="98">
        <f t="shared" si="0"/>
        <v>71597.251424999995</v>
      </c>
      <c r="H33" s="457"/>
      <c r="I33" s="98">
        <f>INDEX('P. U. SICRO'!$A$1:$R$1959,MATCH($A33,'P. U. SICRO'!$A$1:$A$1959,0),MATCH(I$6,'P. U. SICRO'!$A$1:$R$1,0)+1)</f>
        <v>8.0454499999999989</v>
      </c>
      <c r="J33" s="98">
        <f t="shared" si="7"/>
        <v>79068.268964999996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21.411546745860001</v>
      </c>
      <c r="J34" s="98">
        <f t="shared" ca="1" si="7"/>
        <v>74520.104947888773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19.27</v>
      </c>
      <c r="J35" s="98">
        <f t="shared" ca="1" si="7"/>
        <v>7110.63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373.51160000000004</v>
      </c>
      <c r="G36" s="98">
        <f t="shared" si="0"/>
        <v>150525.17480000001</v>
      </c>
      <c r="H36" s="457"/>
      <c r="I36" s="98">
        <f>INDEX('P. U. SICRO'!$A$1:$R$1959,MATCH($A36,'P. U. SICRO'!$A$1:$A$1959,0),MATCH(I$6,'P. U. SICRO'!$A$1:$R$1,0)+1)</f>
        <v>385.51008999999999</v>
      </c>
      <c r="J36" s="98">
        <f t="shared" si="7"/>
        <v>155360.56627000001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239.42499000000001</v>
      </c>
      <c r="G37" s="98">
        <f t="shared" si="0"/>
        <v>766.15996800000005</v>
      </c>
      <c r="H37" s="457"/>
      <c r="I37" s="98">
        <f>INDEX('P. U. SICRO'!$A$1:$R$1959,MATCH($A37,'P. U. SICRO'!$A$1:$A$1959,0),MATCH(I$6,'P. U. SICRO'!$A$1:$R$1,0)+1)</f>
        <v>254.43894</v>
      </c>
      <c r="J37" s="98">
        <f t="shared" si="7"/>
        <v>814.20460800000001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21.411546745860001</v>
      </c>
      <c r="J38" s="98">
        <f t="shared" ca="1" si="7"/>
        <v>21.411546745860001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21.411546745860001</v>
      </c>
      <c r="J39" s="98">
        <f t="shared" ca="1" si="7"/>
        <v>3340.2012923541602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1204.85568357893</v>
      </c>
      <c r="J40" s="98">
        <f t="shared" ca="1" si="7"/>
        <v>9638.8454686314399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74.051153039080006</v>
      </c>
      <c r="J41" s="98">
        <f t="shared" ca="1" si="7"/>
        <v>1481.0230607816002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5648.558897162321</v>
      </c>
      <c r="J43" s="98">
        <f t="shared" ref="J43:J49" ca="1" si="9">PRODUCT($D43,I43)</f>
        <v>5648.558897162321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9029.0263701443764</v>
      </c>
      <c r="J44" s="98">
        <f t="shared" ca="1" si="9"/>
        <v>36116.105480577506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2715.931132139428</v>
      </c>
      <c r="J45" s="98">
        <f t="shared" ca="1" si="9"/>
        <v>8147.7933964182839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910.12585811055317</v>
      </c>
      <c r="J46" s="98">
        <f t="shared" ca="1" si="9"/>
        <v>18202.517162211065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375.60749699800601</v>
      </c>
      <c r="J47" s="98">
        <f t="shared" ca="1" si="9"/>
        <v>22536.449819880359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15688.836220762867</v>
      </c>
      <c r="J48" s="98">
        <f t="shared" ca="1" si="9"/>
        <v>15688.836220762867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41.228180000000002</v>
      </c>
      <c r="G49" s="98">
        <f t="shared" si="0"/>
        <v>1442.9863</v>
      </c>
      <c r="H49" s="229"/>
      <c r="I49" s="98">
        <f>INDEX('P. U. SICRO'!$A$1:$R$1959,MATCH($A49,'P. U. SICRO'!$A$1:$A$1959,0),MATCH(I$6,'P. U. SICRO'!$A$1:$R$1,0)+1)</f>
        <v>41.89969</v>
      </c>
      <c r="J49" s="98">
        <f t="shared" si="9"/>
        <v>1466.4891499999999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1.8796933672602486E-2</v>
      </c>
      <c r="I50" s="515"/>
      <c r="J50" s="515"/>
      <c r="K50" s="456">
        <f ca="1">SUM(J51:J52)/J102</f>
        <v>1.8784285339748907E-2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373.51160000000004</v>
      </c>
      <c r="G51" s="98">
        <f t="shared" si="0"/>
        <v>23904.742400000003</v>
      </c>
      <c r="H51" s="229"/>
      <c r="I51" s="98">
        <f>INDEX('P. U. SICRO'!$A$1:$R$1959,MATCH($A51,'P. U. SICRO'!$A$1:$A$1959,0),MATCH(I$6,'P. U. SICRO'!$A$1:$R$1,0)+1)</f>
        <v>385.51008999999999</v>
      </c>
      <c r="J51" s="98">
        <f t="shared" ref="J51:J52" si="11">PRODUCT($D51,I51)</f>
        <v>24672.645759999999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601.69449053899996</v>
      </c>
      <c r="J52" s="98">
        <f t="shared" ca="1" si="11"/>
        <v>6016.9449053899998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0.25479379837254063</v>
      </c>
      <c r="I53" s="515"/>
      <c r="J53" s="515"/>
      <c r="K53" s="456">
        <f ca="1">SUM(J54:J57)/J102</f>
        <v>0.24828252971520132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28.905000000000001</v>
      </c>
      <c r="J54" s="126">
        <f t="shared" ref="J54:J57" ca="1" si="13">PRODUCT($D54,I54)</f>
        <v>274597.5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19.27</v>
      </c>
      <c r="J55" s="98">
        <f t="shared" ca="1" si="13"/>
        <v>67445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4.8174999999999999</v>
      </c>
      <c r="J56" s="98">
        <f t="shared" ca="1" si="13"/>
        <v>62627.5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306.88007000000005</v>
      </c>
      <c r="G57" s="98">
        <f t="shared" si="0"/>
        <v>920.64021000000014</v>
      </c>
      <c r="H57" s="457"/>
      <c r="I57" s="98">
        <f>INDEX('P. U. SICRO'!$A$1:$R$1959,MATCH($A57,'P. U. SICRO'!$A$1:$A$1959,0),MATCH(I$6,'P. U. SICRO'!$A$1:$R$1,0)+1)</f>
        <v>323.89587999999998</v>
      </c>
      <c r="J57" s="98">
        <f t="shared" si="13"/>
        <v>971.68763999999987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3.0435993622914292E-3</v>
      </c>
      <c r="I58" s="515"/>
      <c r="J58" s="515"/>
      <c r="K58" s="456">
        <f ca="1">SUM(J59:J67)/J102</f>
        <v>3.194169591463823E-3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55.965671807140005</v>
      </c>
      <c r="J59" s="98">
        <f t="shared" ref="J59:J67" ca="1" si="15">PRODUCT($D59,I59)</f>
        <v>1231.2447797570801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18.7516</v>
      </c>
      <c r="G60" s="98">
        <f t="shared" si="0"/>
        <v>778.19140000000004</v>
      </c>
      <c r="H60" s="457"/>
      <c r="I60" s="98">
        <f>INDEX('P. U. SICRO'!$A$1:$R$1959,MATCH($A60,'P. U. SICRO'!$A$1:$A$1959,0),MATCH(I$6,'P. U. SICRO'!$A$1:$R$1,0)+1)</f>
        <v>23.09741</v>
      </c>
      <c r="J60" s="98">
        <f t="shared" si="15"/>
        <v>958.54251499999998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2.0672421076099998</v>
      </c>
      <c r="J61" s="98">
        <f t="shared" ca="1" si="15"/>
        <v>79.588821142984997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51.706270000000004</v>
      </c>
      <c r="G62" s="98">
        <f t="shared" si="0"/>
        <v>108.58316700000002</v>
      </c>
      <c r="H62" s="457"/>
      <c r="I62" s="98">
        <f>INDEX('P. U. SICRO'!$A$1:$R$1959,MATCH($A62,'P. U. SICRO'!$A$1:$A$1959,0),MATCH(I$6,'P. U. SICRO'!$A$1:$R$1,0)+1)</f>
        <v>52.377780000000001</v>
      </c>
      <c r="J62" s="98">
        <f t="shared" si="15"/>
        <v>109.99333800000001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>
        <f>INDEX('P. U. SICRO'!$A$1:$R$1959,MATCH($A63,'P. U. SICRO'!$A$1:$A$1959,0),MATCH(I$6,'P. U. SICRO'!$A$1:$R$1,0)+1)</f>
        <v>47.157739999999997</v>
      </c>
      <c r="J63" s="98">
        <f t="shared" si="15"/>
        <v>636.62948999999992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6.8946566382299999</v>
      </c>
      <c r="J64" s="98">
        <f t="shared" ca="1" si="15"/>
        <v>496.41527795256002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250.48589999999999</v>
      </c>
      <c r="G65" s="98">
        <f t="shared" si="0"/>
        <v>1202.33232</v>
      </c>
      <c r="H65" s="457"/>
      <c r="I65" s="98">
        <f>INDEX('P. U. SICRO'!$A$1:$R$1959,MATCH($A65,'P. U. SICRO'!$A$1:$A$1959,0),MATCH(I$6,'P. U. SICRO'!$A$1:$R$1,0)+1)</f>
        <v>265.65188999999998</v>
      </c>
      <c r="J65" s="98">
        <f t="shared" si="15"/>
        <v>1275.129072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55.12717</v>
      </c>
      <c r="G66" s="98">
        <f t="shared" si="0"/>
        <v>77.178038000000001</v>
      </c>
      <c r="H66" s="457"/>
      <c r="I66" s="98">
        <f>INDEX('P. U. SICRO'!$A$1:$R$1959,MATCH($A66,'P. U. SICRO'!$A$1:$A$1959,0),MATCH(I$6,'P. U. SICRO'!$A$1:$R$1,0)+1)</f>
        <v>60.790659999999995</v>
      </c>
      <c r="J66" s="98">
        <f t="shared" si="15"/>
        <v>85.106923999999992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7.2852499999999996</v>
      </c>
      <c r="G67" s="98">
        <f t="shared" si="0"/>
        <v>313.26574999999997</v>
      </c>
      <c r="H67" s="457"/>
      <c r="I67" s="98">
        <f>INDEX('P. U. SICRO'!$A$1:$R$1959,MATCH($A67,'P. U. SICRO'!$A$1:$A$1959,0),MATCH(I$6,'P. U. SICRO'!$A$1:$R$1,0)+1)</f>
        <v>8.0454499999999989</v>
      </c>
      <c r="J67" s="98">
        <f t="shared" si="15"/>
        <v>345.95434999999998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4.1517506593613827E-2</v>
      </c>
      <c r="I68" s="515"/>
      <c r="J68" s="515"/>
      <c r="K68" s="456">
        <f ca="1">SUM(J69:J84)/J102</f>
        <v>4.0798911537780494E-2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6187.8677165219997</v>
      </c>
      <c r="J70" s="98">
        <f t="shared" ref="J70:J84" ca="1" si="17">PRODUCT($D70,I70)</f>
        <v>6187.8677165219997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1317.2374318982197</v>
      </c>
      <c r="J71" s="98">
        <f t="shared" ca="1" si="17"/>
        <v>3951.7122956946591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1562.19984723071</v>
      </c>
      <c r="J72" s="98">
        <f t="shared" ca="1" si="17"/>
        <v>3124.39969446142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4817.5</v>
      </c>
      <c r="J73" s="98">
        <f t="shared" ca="1" si="17"/>
        <v>33722.5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14446.442192231003</v>
      </c>
      <c r="J74" s="98">
        <f t="shared" ca="1" si="17"/>
        <v>14446.442192231003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39.859819999999999</v>
      </c>
      <c r="G76" s="98">
        <f t="shared" ref="G76:G99" si="19">PRODUCT($D76,F76)</f>
        <v>769.29452600000002</v>
      </c>
      <c r="H76" s="457"/>
      <c r="I76" s="98">
        <f>INDEX('P. U. SICRO'!$A$1:$R$1959,MATCH($A76,'P. U. SICRO'!$A$1:$A$1959,0),MATCH(I$6,'P. U. SICRO'!$A$1:$R$1,0)+1)</f>
        <v>48.842849999999999</v>
      </c>
      <c r="J76" s="98">
        <f t="shared" si="17"/>
        <v>942.66700500000002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2.0672421076099998</v>
      </c>
      <c r="J77" s="98">
        <f t="shared" ca="1" si="17"/>
        <v>33.489322143281996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51.706270000000004</v>
      </c>
      <c r="G78" s="98">
        <f t="shared" si="19"/>
        <v>103.41254000000001</v>
      </c>
      <c r="H78" s="457"/>
      <c r="I78" s="98">
        <f>INDEX('P. U. SICRO'!$A$1:$R$1959,MATCH($A78,'P. U. SICRO'!$A$1:$A$1959,0),MATCH(I$6,'P. U. SICRO'!$A$1:$R$1,0)+1)</f>
        <v>52.377780000000001</v>
      </c>
      <c r="J78" s="98">
        <f t="shared" si="17"/>
        <v>104.75556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>
        <f>INDEX('P. U. SICRO'!$A$1:$R$1959,MATCH($A79,'P. U. SICRO'!$A$1:$A$1959,0),MATCH(I$6,'P. U. SICRO'!$A$1:$R$1,0)+1)</f>
        <v>47.157739999999997</v>
      </c>
      <c r="J79" s="98">
        <f t="shared" si="17"/>
        <v>936.08113900000001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7.2852499999999996</v>
      </c>
      <c r="G80" s="98">
        <f t="shared" si="19"/>
        <v>1639.1812499999999</v>
      </c>
      <c r="H80" s="457"/>
      <c r="I80" s="98">
        <f>INDEX('P. U. SICRO'!$A$1:$R$1959,MATCH($A80,'P. U. SICRO'!$A$1:$A$1959,0),MATCH(I$6,'P. U. SICRO'!$A$1:$R$1,0)+1)</f>
        <v>8.0454499999999989</v>
      </c>
      <c r="J80" s="98">
        <f t="shared" si="17"/>
        <v>1810.2262499999997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250.48589999999999</v>
      </c>
      <c r="G82" s="98">
        <f t="shared" si="19"/>
        <v>1026.9921899999999</v>
      </c>
      <c r="H82" s="457"/>
      <c r="I82" s="98">
        <f>INDEX('P. U. SICRO'!$A$1:$R$1959,MATCH($A82,'P. U. SICRO'!$A$1:$A$1959,0),MATCH(I$6,'P. U. SICRO'!$A$1:$R$1,0)+1)</f>
        <v>265.65188999999998</v>
      </c>
      <c r="J82" s="98">
        <f t="shared" si="17"/>
        <v>1089.1727489999998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18.7516</v>
      </c>
      <c r="G83" s="98">
        <f t="shared" si="19"/>
        <v>191.26631999999998</v>
      </c>
      <c r="H83" s="457"/>
      <c r="I83" s="98">
        <f>INDEX('P. U. SICRO'!$A$1:$R$1959,MATCH($A83,'P. U. SICRO'!$A$1:$A$1959,0),MATCH(I$6,'P. U. SICRO'!$A$1:$R$1,0)+1)</f>
        <v>23.09741</v>
      </c>
      <c r="J83" s="98">
        <f t="shared" si="17"/>
        <v>235.59358199999997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5.1045866567800005</v>
      </c>
      <c r="J84" s="98">
        <f t="shared" ca="1" si="17"/>
        <v>71.974671860598008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1.9419620522429983E-2</v>
      </c>
      <c r="I85" s="515"/>
      <c r="J85" s="515"/>
      <c r="K85" s="456">
        <f ca="1">SUM(J86)/J102</f>
        <v>1.8920969734944598E-2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281.02640326260001</v>
      </c>
      <c r="J86" s="126">
        <f t="shared" ref="J86" ca="1" si="20">PRODUCT($D86,I86)</f>
        <v>30912.904358886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6.2915577327342801E-3</v>
      </c>
      <c r="I87" s="515"/>
      <c r="J87" s="515"/>
      <c r="K87" s="456">
        <f ca="1">SUM(J88:J93)/J102</f>
        <v>6.4964507906207416E-3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39.859819999999999</v>
      </c>
      <c r="G88" s="98">
        <f t="shared" si="19"/>
        <v>996.49549999999999</v>
      </c>
      <c r="H88" s="457"/>
      <c r="I88" s="98">
        <f>INDEX('P. U. SICRO'!$A$1:$R$1959,MATCH($A88,'P. U. SICRO'!$A$1:$A$1959,0),MATCH(I$6,'P. U. SICRO'!$A$1:$R$1,0)+1)</f>
        <v>48.842849999999999</v>
      </c>
      <c r="J88" s="98">
        <f t="shared" ref="J88:J93" si="22">PRODUCT($D88,I88)</f>
        <v>1221.07125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2.0672421076099998</v>
      </c>
      <c r="J89" s="98">
        <f t="shared" ca="1" si="22"/>
        <v>475.46568475029994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51.706270000000004</v>
      </c>
      <c r="G90" s="98">
        <f t="shared" si="19"/>
        <v>517.06270000000006</v>
      </c>
      <c r="H90" s="457"/>
      <c r="I90" s="98">
        <f>INDEX('P. U. SICRO'!$A$1:$R$1959,MATCH($A90,'P. U. SICRO'!$A$1:$A$1959,0),MATCH(I$6,'P. U. SICRO'!$A$1:$R$1,0)+1)</f>
        <v>52.377780000000001</v>
      </c>
      <c r="J90" s="98">
        <f t="shared" si="22"/>
        <v>523.77780000000007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>
        <f>INDEX('P. U. SICRO'!$A$1:$R$1959,MATCH($A91,'P. U. SICRO'!$A$1:$A$1959,0),MATCH(I$6,'P. U. SICRO'!$A$1:$R$1,0)+1)</f>
        <v>47.157739999999997</v>
      </c>
      <c r="J91" s="98">
        <f t="shared" si="22"/>
        <v>754.52383999999995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14.452500000000001</v>
      </c>
      <c r="J92" s="98">
        <f t="shared" ca="1" si="22"/>
        <v>2745.9749999999999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256.59284000000002</v>
      </c>
      <c r="G93" s="98">
        <f t="shared" si="19"/>
        <v>4618.6711200000009</v>
      </c>
      <c r="H93" s="457"/>
      <c r="I93" s="98">
        <f>INDEX('P. U. SICRO'!$A$1:$R$1959,MATCH($A93,'P. U. SICRO'!$A$1:$A$1959,0),MATCH(I$6,'P. U. SICRO'!$A$1:$R$1,0)+1)</f>
        <v>271.83485000000002</v>
      </c>
      <c r="J93" s="98">
        <f t="shared" si="22"/>
        <v>4893.0273000000007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1.0347869941449704E-2</v>
      </c>
      <c r="I94" s="515"/>
      <c r="J94" s="515"/>
      <c r="K94" s="456">
        <f ca="1">SUM(J95:J97)/J102</f>
        <v>1.112943075700344E-2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>
        <f>INDEX('P. U. SICRO'!$A$1:$R$1959,MATCH($A95,'P. U. SICRO'!$A$1:$A$1959,0),MATCH(I$6,'P. U. SICRO'!$A$1:$R$1,0)+1)</f>
        <v>49.425669999999997</v>
      </c>
      <c r="J95" s="98">
        <f t="shared" ref="J95:J97" si="24">PRODUCT($D95,I95)</f>
        <v>4201.1819500000001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7.2852499999999996</v>
      </c>
      <c r="G96" s="98">
        <f t="shared" si="19"/>
        <v>10199.349999999999</v>
      </c>
      <c r="H96" s="457"/>
      <c r="I96" s="98">
        <f>INDEX('P. U. SICRO'!$A$1:$R$1959,MATCH($A96,'P. U. SICRO'!$A$1:$A$1959,0),MATCH(I$6,'P. U. SICRO'!$A$1:$R$1,0)+1)</f>
        <v>8.0454499999999989</v>
      </c>
      <c r="J96" s="98">
        <f t="shared" si="24"/>
        <v>11263.63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256.59284000000002</v>
      </c>
      <c r="G97" s="98">
        <f t="shared" si="19"/>
        <v>2565.9284000000002</v>
      </c>
      <c r="H97" s="457"/>
      <c r="I97" s="98">
        <f>INDEX('P. U. SICRO'!$A$1:$R$1959,MATCH($A97,'P. U. SICRO'!$A$1:$A$1959,0),MATCH(I$6,'P. U. SICRO'!$A$1:$R$1,0)+1)</f>
        <v>271.83485000000002</v>
      </c>
      <c r="J97" s="98">
        <f t="shared" si="24"/>
        <v>2718.3485000000001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0.2835435381300756</v>
      </c>
      <c r="I98" s="515"/>
      <c r="J98" s="515"/>
      <c r="K98" s="456">
        <f ca="1">SUM(J99:J101)/J102</f>
        <v>0.28367305888280187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9.6349999999999998</v>
      </c>
      <c r="J99" s="98">
        <f t="shared" ref="J99" ca="1" si="26">PRODUCT($D99,I99)</f>
        <v>4817.5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248076.71658993096</v>
      </c>
      <c r="G100" s="621">
        <f>$D100*F100</f>
        <v>446538.08986187575</v>
      </c>
      <c r="H100" s="229"/>
      <c r="I100" s="621">
        <f>INDEX('Ponto de Ônibus'!$F$41:$M$41,MATCH('Passarela PD'!I$6,'Ponto de Ônibus'!$F$6:$M$6,0)+1)</f>
        <v>254802.72500431782</v>
      </c>
      <c r="J100" s="621">
        <f>$D100*I100</f>
        <v>458644.90500777209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1591838.7449013786</v>
      </c>
      <c r="H102" s="458">
        <f ca="1">SUM(H9,H12,H22,H27,H50,H53,H58,H68,H85,H87,H94,H98)</f>
        <v>0.99999999999999978</v>
      </c>
      <c r="I102" s="221"/>
      <c r="J102" s="222">
        <f ca="1">SUM(J8:J101)</f>
        <v>1633790.698464775</v>
      </c>
      <c r="K102" s="458">
        <f ca="1">SUM(K9,K12,K22,K27,K50,K53,K58,K68,K85,K87,K94,K98)</f>
        <v>0.99999999999999978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1591838.7449013786</v>
      </c>
      <c r="I105" s="195"/>
      <c r="J105" s="196">
        <f ca="1">(J102+J103)</f>
        <v>1633790.698464775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GO</v>
      </c>
      <c r="G6" s="460"/>
      <c r="H6" s="229"/>
      <c r="I6" s="460" t="str">
        <f>RESUMO!F5</f>
        <v>MG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0.41136654085472901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0.39373782099023508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36.708087815000006</v>
      </c>
      <c r="G9" s="466">
        <f t="shared" ref="G9:G42" si="0">IF(F9="","",F9*$D9)</f>
        <v>73.416175630000012</v>
      </c>
      <c r="H9" s="233"/>
      <c r="I9" s="466">
        <f>INDEX('P. U. SICRO'!$A$1:$R$1959,MATCH($A9,'P. U. SICRO'!$A$1:$A$1959,0),MATCH(I$6,'P. U. SICRO'!$A$1:$R$1,0)+1)*J$4</f>
        <v>45.155708955000009</v>
      </c>
      <c r="J9" s="466">
        <f t="shared" ref="J9:J14" si="1">IF(I9="","",I9*$D9)</f>
        <v>90.311417910000017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9023.7073960950001</v>
      </c>
      <c r="G10" s="466">
        <f t="shared" si="0"/>
        <v>934783.89657627314</v>
      </c>
      <c r="H10" s="233"/>
      <c r="I10" s="466">
        <f>INDEX('P. U. SICRO'!$A$1:$R$1959,MATCH($A10,'P. U. SICRO'!$A$1:$A$1959,0),MATCH(I$6,'P. U. SICRO'!$A$1:$R$1,0)+1)*J$4</f>
        <v>9200.2529118849998</v>
      </c>
      <c r="J10" s="466">
        <f t="shared" si="1"/>
        <v>953072.59964799078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4979.4698130450006</v>
      </c>
      <c r="G11" s="466">
        <f t="shared" si="0"/>
        <v>405153.36626565136</v>
      </c>
      <c r="H11" s="233"/>
      <c r="I11" s="466">
        <f>INDEX('P. U. SICRO'!$A$1:$R$1959,MATCH($A11,'P. U. SICRO'!$A$1:$A$1959,0),MATCH(I$6,'P. U. SICRO'!$A$1:$R$1,0)+1)*J$4</f>
        <v>4994.3630179450001</v>
      </c>
      <c r="J11" s="466">
        <f t="shared" si="1"/>
        <v>406365.14830797067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296.67996613500003</v>
      </c>
      <c r="G12" s="466">
        <f t="shared" si="0"/>
        <v>10957.221853270727</v>
      </c>
      <c r="H12" s="233"/>
      <c r="I12" s="466">
        <f>INDEX('P. U. SICRO'!$A$1:$R$1959,MATCH($A12,'P. U. SICRO'!$A$1:$A$1959,0),MATCH(I$6,'P. U. SICRO'!$A$1:$R$1,0)+1)*J$4</f>
        <v>312.42769918500005</v>
      </c>
      <c r="J12" s="466">
        <f t="shared" si="1"/>
        <v>11538.829728459768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7.0193383749999994</v>
      </c>
      <c r="G13" s="466">
        <f t="shared" si="0"/>
        <v>21956.686978474496</v>
      </c>
      <c r="H13" s="233"/>
      <c r="I13" s="466">
        <f>INDEX('P. U. SICRO'!$A$1:$R$1959,MATCH($A13,'P. U. SICRO'!$A$1:$A$1959,0),MATCH(I$6,'P. U. SICRO'!$A$1:$R$1,0)+1)*J$4</f>
        <v>7.751791074999999</v>
      </c>
      <c r="J13" s="466">
        <f t="shared" si="1"/>
        <v>24247.819532750094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39.833219335000003</v>
      </c>
      <c r="G14" s="466">
        <f t="shared" si="0"/>
        <v>4081.55065238011</v>
      </c>
      <c r="H14" s="233"/>
      <c r="I14" s="466">
        <f>INDEX('P. U. SICRO'!$A$1:$R$1959,MATCH($A14,'P. U. SICRO'!$A$1:$A$1959,0),MATCH(I$6,'P. U. SICRO'!$A$1:$R$1,0)+1)*J$4</f>
        <v>45.436482489999996</v>
      </c>
      <c r="J14" s="466">
        <f t="shared" si="1"/>
        <v>4655.6946148203397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6.009310327843612E-3</v>
      </c>
      <c r="I15" s="467"/>
      <c r="J15" s="467"/>
      <c r="K15" s="470">
        <f ca="1">SUM(J16:J20)/$J$47</f>
        <v>6.2479695436332911E-3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36.708087815000006</v>
      </c>
      <c r="G16" s="466">
        <f t="shared" si="0"/>
        <v>818.95743915265007</v>
      </c>
      <c r="H16" s="233"/>
      <c r="I16" s="466">
        <f>INDEX('P. U. SICRO'!$A$1:$R$1959,MATCH($A16,'P. U. SICRO'!$A$1:$A$1959,0),MATCH(I$6,'P. U. SICRO'!$A$1:$R$1,0)+1)*J$4</f>
        <v>45.155708955000009</v>
      </c>
      <c r="J16" s="466">
        <f t="shared" ref="J16:J20" si="3">IF(I16="","",I16*$D16)</f>
        <v>1007.4238667860501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7.0193383749999994</v>
      </c>
      <c r="G17" s="466">
        <f t="shared" si="0"/>
        <v>9325.4718047224997</v>
      </c>
      <c r="H17" s="233"/>
      <c r="I17" s="466">
        <f>INDEX('P. U. SICRO'!$A$1:$R$1959,MATCH($A17,'P. U. SICRO'!$A$1:$A$1959,0),MATCH(I$6,'P. U. SICRO'!$A$1:$R$1,0)+1)*J$4</f>
        <v>7.751791074999999</v>
      </c>
      <c r="J17" s="466">
        <f t="shared" si="3"/>
        <v>10298.564514780499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194.14879568000001</v>
      </c>
      <c r="G18" s="466">
        <f t="shared" si="0"/>
        <v>1861.8869505712</v>
      </c>
      <c r="H18" s="233"/>
      <c r="I18" s="466">
        <f>INDEX('P. U. SICRO'!$A$1:$R$1959,MATCH($A18,'P. U. SICRO'!$A$1:$A$1959,0),MATCH(I$6,'P. U. SICRO'!$A$1:$R$1,0)+1)*J$4</f>
        <v>207.49164236500002</v>
      </c>
      <c r="J18" s="466">
        <f t="shared" si="3"/>
        <v>1989.8448502803501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39.833219335000003</v>
      </c>
      <c r="G19" s="466">
        <f t="shared" si="0"/>
        <v>4335.4475924214003</v>
      </c>
      <c r="H19" s="233"/>
      <c r="I19" s="466">
        <f>INDEX('P. U. SICRO'!$A$1:$R$1959,MATCH($A19,'P. U. SICRO'!$A$1:$A$1959,0),MATCH(I$6,'P. U. SICRO'!$A$1:$R$1,0)+1)*J$4</f>
        <v>45.436482489999996</v>
      </c>
      <c r="J19" s="466">
        <f t="shared" si="3"/>
        <v>4945.3067542115996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296.67996613500003</v>
      </c>
      <c r="G20" s="466">
        <f t="shared" si="0"/>
        <v>3773.7691692372005</v>
      </c>
      <c r="H20" s="233"/>
      <c r="I20" s="466">
        <f>INDEX('P. U. SICRO'!$A$1:$R$1959,MATCH($A20,'P. U. SICRO'!$A$1:$A$1959,0),MATCH(I$6,'P. U. SICRO'!$A$1:$R$1,0)+1)*J$4</f>
        <v>312.42769918500005</v>
      </c>
      <c r="J20" s="466">
        <f t="shared" si="3"/>
        <v>3974.080333633201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1.8634348268892185E-2</v>
      </c>
      <c r="I21" s="467"/>
      <c r="J21" s="467"/>
      <c r="K21" s="470">
        <f ca="1">SUM(J22:J24)/$J$47</f>
        <v>1.9228780921819087E-2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296.67996613500003</v>
      </c>
      <c r="G22" s="466">
        <f t="shared" si="0"/>
        <v>16041.485768919452</v>
      </c>
      <c r="H22" s="233"/>
      <c r="I22" s="466">
        <f>INDEX('P. U. SICRO'!$A$1:$R$1959,MATCH($A22,'P. U. SICRO'!$A$1:$A$1959,0),MATCH(I$6,'P. U. SICRO'!$A$1:$R$1,0)+1)*J$4</f>
        <v>312.42769918500005</v>
      </c>
      <c r="J22" s="466">
        <f t="shared" ref="J22:J24" si="5">IF(I22="","",I22*$D22)</f>
        <v>16892.965694932955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7.0193383749999994</v>
      </c>
      <c r="G23" s="466">
        <f t="shared" si="0"/>
        <v>37890.388548249997</v>
      </c>
      <c r="H23" s="233"/>
      <c r="I23" s="466">
        <f>INDEX('P. U. SICRO'!$A$1:$R$1959,MATCH($A23,'P. U. SICRO'!$A$1:$A$1959,0),MATCH(I$6,'P. U. SICRO'!$A$1:$R$1,0)+1)*J$4</f>
        <v>7.751791074999999</v>
      </c>
      <c r="J23" s="466">
        <f t="shared" si="5"/>
        <v>41844.168222849992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39.833219335000003</v>
      </c>
      <c r="G24" s="466">
        <f t="shared" si="0"/>
        <v>8444.6424990200012</v>
      </c>
      <c r="H24" s="233"/>
      <c r="I24" s="466">
        <f>INDEX('P. U. SICRO'!$A$1:$R$1959,MATCH($A24,'P. U. SICRO'!$A$1:$A$1959,0),MATCH(I$6,'P. U. SICRO'!$A$1:$R$1,0)+1)*J$4</f>
        <v>45.436482489999996</v>
      </c>
      <c r="J24" s="466">
        <f t="shared" si="5"/>
        <v>9632.5342878799984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0.47873981436063728</v>
      </c>
      <c r="I25" s="467"/>
      <c r="J25" s="467"/>
      <c r="K25" s="470">
        <f ca="1">SUM(J26:J30)/$J$47</f>
        <v>0.49498063344691945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296.67996613500003</v>
      </c>
      <c r="G26" s="466">
        <f t="shared" si="0"/>
        <v>190081.0742228977</v>
      </c>
      <c r="H26" s="233"/>
      <c r="I26" s="466">
        <f>INDEX('P. U. SICRO'!$A$1:$R$1959,MATCH($A26,'P. U. SICRO'!$A$1:$A$1959,0),MATCH(I$6,'P. U. SICRO'!$A$1:$R$1,0)+1)*J$4</f>
        <v>312.42769918500005</v>
      </c>
      <c r="J26" s="466">
        <f t="shared" ref="J26:J30" si="7">IF(I26="","",I26*$D26)</f>
        <v>200170.55230163442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39.833219335000003</v>
      </c>
      <c r="G27" s="466">
        <f t="shared" si="0"/>
        <v>91498.498141268399</v>
      </c>
      <c r="H27" s="233"/>
      <c r="I27" s="466">
        <f>INDEX('P. U. SICRO'!$A$1:$R$1959,MATCH($A27,'P. U. SICRO'!$A$1:$A$1959,0),MATCH(I$6,'P. U. SICRO'!$A$1:$R$1,0)+1)*J$4</f>
        <v>45.436482489999996</v>
      </c>
      <c r="J27" s="466">
        <f t="shared" si="7"/>
        <v>104369.41773882959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52.382575594999999</v>
      </c>
      <c r="G28" s="466">
        <f t="shared" si="0"/>
        <v>524062.00136593345</v>
      </c>
      <c r="H28" s="233"/>
      <c r="I28" s="466">
        <f>INDEX('P. U. SICRO'!$A$1:$R$1959,MATCH($A28,'P. U. SICRO'!$A$1:$A$1959,0),MATCH(I$6,'P. U. SICRO'!$A$1:$R$1,0)+1)*J$4</f>
        <v>57.741687849999998</v>
      </c>
      <c r="J28" s="466">
        <f t="shared" si="7"/>
        <v>577677.2935122035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7.0193383749999994</v>
      </c>
      <c r="G29" s="466">
        <f t="shared" si="0"/>
        <v>770633.87104939541</v>
      </c>
      <c r="H29" s="233"/>
      <c r="I29" s="466">
        <f>INDEX('P. U. SICRO'!$A$1:$R$1959,MATCH($A29,'P. U. SICRO'!$A$1:$A$1959,0),MATCH(I$6,'P. U. SICRO'!$A$1:$R$1,0)+1)*J$4</f>
        <v>7.751791074999999</v>
      </c>
      <c r="J29" s="466">
        <f t="shared" si="7"/>
        <v>851047.84020237578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39.723351430000001</v>
      </c>
      <c r="G30" s="466">
        <f t="shared" si="0"/>
        <v>26255.625807875662</v>
      </c>
      <c r="H30" s="233"/>
      <c r="I30" s="466">
        <f>INDEX('P. U. SICRO'!$A$1:$R$1959,MATCH($A30,'P. U. SICRO'!$A$1:$A$1959,0),MATCH(I$6,'P. U. SICRO'!$A$1:$R$1,0)+1)*J$4</f>
        <v>40.370351315000001</v>
      </c>
      <c r="J30" s="466">
        <f t="shared" si="7"/>
        <v>26683.26814586503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3.0468983630672238E-2</v>
      </c>
      <c r="I31" s="467"/>
      <c r="J31" s="467"/>
      <c r="K31" s="470">
        <f ca="1">SUM(J32:J38)/$J$47</f>
        <v>3.0832197713084087E-2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244.22414527000001</v>
      </c>
      <c r="G32" s="466">
        <f t="shared" si="0"/>
        <v>40638.897772928001</v>
      </c>
      <c r="H32" s="233"/>
      <c r="I32" s="466">
        <f>INDEX('P. U. SICRO'!$A$1:$R$1959,MATCH($A32,'P. U. SICRO'!$A$1:$A$1959,0),MATCH(I$6,'P. U. SICRO'!$A$1:$R$1,0)+1)*J$4</f>
        <v>269.847782225</v>
      </c>
      <c r="J32" s="466">
        <f t="shared" ref="J32:J38" si="9">IF(I32="","",I32*$D32)</f>
        <v>44902.670962240001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198.60527329268268</v>
      </c>
      <c r="G33" s="466">
        <f t="shared" si="0"/>
        <v>37536.396652317024</v>
      </c>
      <c r="H33" s="233"/>
      <c r="I33" s="466">
        <f>INDEX('P. U. SICRO'!$A$1:$R$1959,MATCH($A33,'P. U. SICRO'!$A$1:$A$1959,0),MATCH(I$6,'P. U. SICRO'!$A$1:$R$1,0)+1)*J$4</f>
        <v>199.0442446474886</v>
      </c>
      <c r="J33" s="466">
        <f t="shared" si="9"/>
        <v>37619.362238375346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11.768073380000002</v>
      </c>
      <c r="G34" s="466">
        <f t="shared" si="0"/>
        <v>282.43376112000004</v>
      </c>
      <c r="H34" s="233"/>
      <c r="I34" s="466">
        <f>INDEX('P. U. SICRO'!$A$1:$R$1959,MATCH($A34,'P. U. SICRO'!$A$1:$A$1959,0),MATCH(I$6,'P. U. SICRO'!$A$1:$R$1,0)+1)*J$4</f>
        <v>13.928808845000001</v>
      </c>
      <c r="J34" s="466">
        <f t="shared" si="9"/>
        <v>334.29141228000003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6.5920743000000011</v>
      </c>
      <c r="G35" s="466">
        <f t="shared" si="0"/>
        <v>16757.052870600004</v>
      </c>
      <c r="H35" s="233"/>
      <c r="I35" s="466">
        <f>INDEX('P. U. SICRO'!$A$1:$R$1959,MATCH($A35,'P. U. SICRO'!$A$1:$A$1959,0),MATCH(I$6,'P. U. SICRO'!$A$1:$R$1,0)+1)*J$4</f>
        <v>7.8372438900000008</v>
      </c>
      <c r="J35" s="466">
        <f t="shared" si="9"/>
        <v>19922.273968380003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>
        <f>INDEX('P. U. SICRO'!$A$1:$R$1959,MATCH($A36,'P. U. SICRO'!$A$1:$A$1959,0),MATCH(I$6,'P. U. SICRO'!$A$1:$R$1,0)+1)*J$4</f>
        <v>2.4293014550000001</v>
      </c>
      <c r="J36" s="466">
        <f t="shared" si="9"/>
        <v>459.13797499500004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2.1134374619700003</v>
      </c>
      <c r="J37" s="466">
        <f t="shared" ca="1" si="9"/>
        <v>12.553818524101802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56.398857900000003</v>
      </c>
      <c r="G38" s="466">
        <f t="shared" si="0"/>
        <v>6312.1601761680004</v>
      </c>
      <c r="H38" s="233"/>
      <c r="I38" s="466">
        <f>INDEX('P. U. SICRO'!$A$1:$R$1959,MATCH($A38,'P. U. SICRO'!$A$1:$A$1959,0),MATCH(I$6,'P. U. SICRO'!$A$1:$R$1,0)+1)*J$4</f>
        <v>56.972612515000002</v>
      </c>
      <c r="J38" s="466">
        <f t="shared" si="9"/>
        <v>6376.3747926788001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7.1619549381779727E-3</v>
      </c>
      <c r="I39" s="467"/>
      <c r="J39" s="467"/>
      <c r="K39" s="470">
        <f ca="1">SUM(J40:J42)/$J$47</f>
        <v>7.3535497652614792E-3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266.69823561499999</v>
      </c>
      <c r="G40" s="466">
        <f t="shared" si="0"/>
        <v>7616.9016091643989</v>
      </c>
      <c r="H40" s="233"/>
      <c r="I40" s="466">
        <f>INDEX('P. U. SICRO'!$A$1:$R$1959,MATCH($A40,'P. U. SICRO'!$A$1:$A$1959,0),MATCH(I$6,'P. U. SICRO'!$A$1:$R$1,0)+1)*J$4</f>
        <v>282.03091213499999</v>
      </c>
      <c r="J40" s="466">
        <f t="shared" ref="J40:J42" si="11">IF(I40="","",I40*$D40)</f>
        <v>8054.8028505755992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7.0193383749999994</v>
      </c>
      <c r="G41" s="466">
        <f t="shared" si="0"/>
        <v>15596.969869249999</v>
      </c>
      <c r="H41" s="233"/>
      <c r="I41" s="466">
        <f>INDEX('P. U. SICRO'!$A$1:$R$1959,MATCH($A41,'P. U. SICRO'!$A$1:$A$1959,0),MATCH(I$6,'P. U. SICRO'!$A$1:$R$1,0)+1)*J$4</f>
        <v>7.751791074999999</v>
      </c>
      <c r="J41" s="466">
        <f t="shared" si="11"/>
        <v>17224.479768649999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39.833219335000003</v>
      </c>
      <c r="G42" s="466">
        <f t="shared" si="0"/>
        <v>760.01782491179995</v>
      </c>
      <c r="H42" s="233"/>
      <c r="I42" s="466">
        <f>INDEX('P. U. SICRO'!$A$1:$R$1959,MATCH($A42,'P. U. SICRO'!$A$1:$A$1959,0),MATCH(I$6,'P. U. SICRO'!$A$1:$R$1,0)+1)*J$4</f>
        <v>45.436482489999996</v>
      </c>
      <c r="J42" s="466">
        <f t="shared" si="11"/>
        <v>866.92808590919981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159399.74297566543</v>
      </c>
      <c r="H43" s="470"/>
      <c r="I43" s="468"/>
      <c r="J43" s="468">
        <f ca="1">$D43*SUM(J8:J42)</f>
        <v>169313.82697743864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3347394.6024889736</v>
      </c>
      <c r="H44" s="233"/>
      <c r="I44" s="466"/>
      <c r="J44" s="466">
        <f ca="1">SUM(J9:J43)</f>
        <v>3555590.3665262111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0.95238095238095222</v>
      </c>
      <c r="I45" s="469"/>
      <c r="J45" s="469"/>
      <c r="K45" s="470">
        <f ca="1">SUM(K8:K44)</f>
        <v>0.95238095238095244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3347394.6024889736</v>
      </c>
      <c r="H47" s="247"/>
      <c r="I47" s="153"/>
      <c r="J47" s="246">
        <f ca="1">$J$44</f>
        <v>3555590.3665262111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3433.2252333220245</v>
      </c>
      <c r="H49" s="247"/>
      <c r="I49" s="153"/>
      <c r="J49" s="246">
        <f ca="1">J47 /(13*75)</f>
        <v>3646.7593502832933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44631.928033186312</v>
      </c>
      <c r="H51" s="247"/>
      <c r="I51" s="153"/>
      <c r="J51" s="246">
        <f ca="1">J47/75</f>
        <v>47407.871553682817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1785277.1213274528</v>
      </c>
      <c r="H54"/>
      <c r="J54" s="214">
        <f ca="1">13*40*J49</f>
        <v>1896314.8621473126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892638.56066372641</v>
      </c>
      <c r="H56"/>
      <c r="J56" s="214">
        <f ca="1">13*20*J49</f>
        <v>948157.43107365631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GO</v>
      </c>
      <c r="G6" s="460"/>
      <c r="H6" s="229"/>
      <c r="I6" s="459" t="str">
        <f>RESUMO!F5</f>
        <v>MG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0.31674999999999998</v>
      </c>
      <c r="J9" s="98">
        <f>PRODUCT($D9,I9)</f>
        <v>570.15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>
        <f>INDEX('P. U. SICRO'!$A$1:$R$1959,MATCH($A10,'P. U. SICRO'!$A$1:$A$1959,0),MATCH(I$6,'P. U. SICRO'!$A$1:$R$1,0)+1)</f>
        <v>6.6264100000000008</v>
      </c>
      <c r="J10" s="98">
        <f t="shared" ref="J10:J13" si="1">PRODUCT($D10,I10)</f>
        <v>8769.4572581000011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>
        <f>INDEX('P. U. SICRO'!$A$1:$R$1959,MATCH($A11,'P. U. SICRO'!$A$1:$A$1959,0),MATCH(I$6,'P. U. SICRO'!$A$1:$R$1,0)+1)</f>
        <v>13.0501</v>
      </c>
      <c r="J11" s="98">
        <f t="shared" si="1"/>
        <v>21588.258426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>
        <f>INDEX('P. U. SICRO'!$A$1:$R$1959,MATCH($A12,'P. U. SICRO'!$A$1:$A$1959,0),MATCH(I$6,'P. U. SICRO'!$A$1:$R$1,0)+1)</f>
        <v>2.1285599999999998</v>
      </c>
      <c r="J12" s="98">
        <f t="shared" si="1"/>
        <v>2816.9575895999997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>
        <f>INDEX('P. U. SICRO'!$A$1:$R$1959,MATCH($A13,'P. U. SICRO'!$A$1:$A$1959,0),MATCH(I$6,'P. U. SICRO'!$A$1:$R$1,0)+1)</f>
        <v>2.6860400000000002</v>
      </c>
      <c r="J13" s="98">
        <f t="shared" si="1"/>
        <v>4443.4085304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11.364990000000001</v>
      </c>
      <c r="G15" s="98">
        <f t="shared" ref="G15:G28" si="3">PRODUCT($D15,F15)</f>
        <v>340.94970000000001</v>
      </c>
      <c r="H15" s="457"/>
      <c r="I15" s="466">
        <f>INDEX('P. U. SICRO'!$A$1:$R$1959,MATCH($A15,'P. U. SICRO'!$A$1:$A$1959,0),MATCH(I$6,'P. U. SICRO'!$A$1:$R$1,0)+1)</f>
        <v>11.745089999999999</v>
      </c>
      <c r="J15" s="98">
        <f t="shared" ref="J15:J28" si="4">PRODUCT($D15,I15)</f>
        <v>352.35269999999997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7.2345699999999997</v>
      </c>
      <c r="G16" s="98">
        <f t="shared" si="3"/>
        <v>1374.5682999999999</v>
      </c>
      <c r="H16" s="457"/>
      <c r="I16" s="98">
        <f>INDEX('P. U. SICRO'!$A$1:$R$1959,MATCH($A16,'P. U. SICRO'!$A$1:$A$1959,0),MATCH(I$6,'P. U. SICRO'!$A$1:$R$1,0)+1)</f>
        <v>7.4499599999999999</v>
      </c>
      <c r="J16" s="98">
        <f t="shared" si="4"/>
        <v>1415.4924000000001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130.76706999999999</v>
      </c>
      <c r="G17" s="98">
        <f t="shared" si="3"/>
        <v>1242.287165</v>
      </c>
      <c r="H17" s="457"/>
      <c r="I17" s="466">
        <f>INDEX('P. U. SICRO'!$A$1:$R$1959,MATCH($A17,'P. U. SICRO'!$A$1:$A$1959,0),MATCH(I$6,'P. U. SICRO'!$A$1:$R$1,0)+1)</f>
        <v>132.11008999999999</v>
      </c>
      <c r="J17" s="98">
        <f t="shared" si="4"/>
        <v>1255.0458549999998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>
        <f>INDEX('P. U. SICRO'!$A$1:$R$1959,MATCH($A18,'P. U. SICRO'!$A$1:$A$1959,0),MATCH(I$6,'P. U. SICRO'!$A$1:$R$1,0)+1)</f>
        <v>2.1285599999999998</v>
      </c>
      <c r="J18" s="98">
        <f t="shared" si="4"/>
        <v>488.50451999999996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0.81088000000000005</v>
      </c>
      <c r="J19" s="98">
        <f t="shared" si="4"/>
        <v>1073.1267008000002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69.418930000000003</v>
      </c>
      <c r="G20" s="98">
        <f t="shared" si="3"/>
        <v>11702.643219400001</v>
      </c>
      <c r="H20" s="457"/>
      <c r="I20" s="466">
        <f>INDEX('P. U. SICRO'!$A$1:$R$1959,MATCH($A20,'P. U. SICRO'!$A$1:$A$1959,0),MATCH(I$6,'P. U. SICRO'!$A$1:$R$1,0)+1)</f>
        <v>69.634320000000002</v>
      </c>
      <c r="J20" s="98">
        <f t="shared" si="4"/>
        <v>11738.953665600002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>
        <f>INDEX('P. U. SICRO'!$A$1:$R$1959,MATCH($A21,'P. U. SICRO'!$A$1:$A$1959,0),MATCH(I$6,'P. U. SICRO'!$A$1:$R$1,0)+1)</f>
        <v>0.25340000000000001</v>
      </c>
      <c r="J21" s="98">
        <f t="shared" si="4"/>
        <v>277.56675799999999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>
        <f>INDEX('P. U. SICRO'!$A$1:$R$1959,MATCH($A22,'P. U. SICRO'!$A$1:$A$1959,0),MATCH(I$6,'P. U. SICRO'!$A$1:$R$1,0)+1)</f>
        <v>0.17738000000000001</v>
      </c>
      <c r="J22" s="98">
        <f t="shared" si="4"/>
        <v>374.43144200000006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58.535400000000003</v>
      </c>
      <c r="G23" s="98">
        <f t="shared" si="3"/>
        <v>7625.9919120000004</v>
      </c>
      <c r="H23" s="457"/>
      <c r="I23" s="466">
        <f>INDEX('P. U. SICRO'!$A$1:$R$1959,MATCH($A23,'P. U. SICRO'!$A$1:$A$1959,0),MATCH(I$6,'P. U. SICRO'!$A$1:$R$1,0)+1)</f>
        <v>59.130890000000001</v>
      </c>
      <c r="J23" s="98">
        <f t="shared" si="4"/>
        <v>7703.5723491999997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54.278280000000009</v>
      </c>
      <c r="G24" s="98">
        <f t="shared" si="3"/>
        <v>8828.9050248000021</v>
      </c>
      <c r="H24" s="457"/>
      <c r="I24" s="466">
        <f>INDEX('P. U. SICRO'!$A$1:$R$1959,MATCH($A24,'P. U. SICRO'!$A$1:$A$1959,0),MATCH(I$6,'P. U. SICRO'!$A$1:$R$1,0)+1)</f>
        <v>54.911780000000007</v>
      </c>
      <c r="J24" s="98">
        <f t="shared" si="4"/>
        <v>8931.9501348000013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63.93282</v>
      </c>
      <c r="G27" s="98">
        <f t="shared" si="3"/>
        <v>24294.471600000001</v>
      </c>
      <c r="H27" s="229"/>
      <c r="I27" s="466">
        <f>INDEX('P. U. SICRO'!$A$1:$R$1959,MATCH($A27,'P. U. SICRO'!$A$1:$A$1959,0),MATCH(I$6,'P. U. SICRO'!$A$1:$R$1,0)+1)</f>
        <v>74.322220000000002</v>
      </c>
      <c r="J27" s="98">
        <f t="shared" si="4"/>
        <v>28242.443600000002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61.43683</v>
      </c>
      <c r="G28" s="98">
        <f t="shared" si="3"/>
        <v>14744.8392</v>
      </c>
      <c r="H28" s="457"/>
      <c r="I28" s="466">
        <f>INDEX('P. U. SICRO'!$A$1:$R$1959,MATCH($A28,'P. U. SICRO'!$A$1:$A$1959,0),MATCH(I$6,'P. U. SICRO'!$A$1:$R$1,0)+1)</f>
        <v>66.682209999999998</v>
      </c>
      <c r="J28" s="98">
        <f t="shared" si="4"/>
        <v>16003.7304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>
        <f>INDEX('P. U. SICRO'!$A$1:$R$1959,MATCH($A32,'P. U. SICRO'!$A$1:$A$1959,0),MATCH(I$6,'P. U. SICRO'!$A$1:$R$1,0)+1)</f>
        <v>17.71266</v>
      </c>
      <c r="J32" s="98">
        <f t="shared" si="7"/>
        <v>1824.40398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12.365919999999999</v>
      </c>
      <c r="G33" s="98">
        <f t="shared" si="6"/>
        <v>1446.8126399999999</v>
      </c>
      <c r="H33" s="229"/>
      <c r="I33" s="98">
        <f>INDEX('P. U. SICRO'!$A$1:$R$1959,MATCH($A33,'P. U. SICRO'!$A$1:$A$1959,0),MATCH(I$6,'P. U. SICRO'!$A$1:$R$1,0)+1)</f>
        <v>12.68267</v>
      </c>
      <c r="J33" s="98">
        <f t="shared" si="7"/>
        <v>1483.87239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351.32643000000002</v>
      </c>
      <c r="G34" s="98">
        <f t="shared" si="6"/>
        <v>1679.3403354000002</v>
      </c>
      <c r="H34" s="229"/>
      <c r="I34" s="98">
        <f>INDEX('P. U. SICRO'!$A$1:$R$1959,MATCH($A34,'P. U. SICRO'!$A$1:$A$1959,0),MATCH(I$6,'P. U. SICRO'!$A$1:$R$1,0)+1)</f>
        <v>362.51404000000002</v>
      </c>
      <c r="J34" s="98">
        <f t="shared" si="7"/>
        <v>1732.8171112000002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4438.5136676099992</v>
      </c>
      <c r="H36" s="229"/>
      <c r="I36" s="98"/>
      <c r="J36" s="98">
        <f>$D36*SUM(J9:J34)</f>
        <v>4558.5861983980003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21712.519541820999</v>
      </c>
      <c r="H38" s="229"/>
      <c r="I38" s="98"/>
      <c r="J38" s="98">
        <f>$D38*SUM(J11:J36)</f>
        <v>22314.828886019804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248076.71658993096</v>
      </c>
      <c r="H39" s="229"/>
      <c r="I39" s="222"/>
      <c r="J39" s="222">
        <f>SUM(J8:J38)</f>
        <v>254802.72500431782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248076.71658993096</v>
      </c>
      <c r="J41" s="196">
        <f>J39</f>
        <v>254802.72500431782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3.92515302794691</v>
      </c>
      <c r="H9" s="232">
        <f t="shared" ca="1" si="0"/>
        <v>8635.3366614832012</v>
      </c>
      <c r="I9" s="190"/>
      <c r="J9" s="232">
        <f ca="1">VLOOKUP($A9,'Resumo - Preços de Serviços'!$B$8:$L$57,10,0)</f>
        <v>3.6217212400399967</v>
      </c>
      <c r="K9" s="232">
        <f t="shared" ca="1" si="1"/>
        <v>7967.7867280879927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7.2593387096999997</v>
      </c>
      <c r="K10" s="232">
        <f t="shared" si="1"/>
        <v>16769.072419406999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10.9450406961</v>
      </c>
      <c r="K11" s="232">
        <f t="shared" si="1"/>
        <v>7223.7268594259995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9376.967636651565</v>
      </c>
      <c r="I12" s="190"/>
      <c r="J12" s="232">
        <f ca="1">VLOOKUP($A12,'Resumo - Preços de Serviços'!$B$8:$L$57,10,0)</f>
        <v>28.167747734285356</v>
      </c>
      <c r="K12" s="232">
        <f t="shared" ca="1" si="1"/>
        <v>9295.3567523141683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15164.64898963938</v>
      </c>
      <c r="I13" s="190"/>
      <c r="J13" s="232">
        <f ca="1">VLOOKUP($A13,'Resumo - Preços de Serviços'!$B$8:$L$57,10,0)</f>
        <v>6.7042421064780013</v>
      </c>
      <c r="K13" s="232">
        <f t="shared" ca="1" si="1"/>
        <v>15486.799265964182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3013.6870716009748</v>
      </c>
      <c r="I14" s="190"/>
      <c r="J14" s="232">
        <f>VLOOKUP($A14,'Resumo - Preços de Serviços'!$B$8:$L$57,10,0)</f>
        <v>17.606698002599998</v>
      </c>
      <c r="K14" s="232">
        <f t="shared" si="1"/>
        <v>3050.3604289504497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1753.1987827200001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179.55667869543956</v>
      </c>
      <c r="H17" s="232">
        <f t="shared" ca="1" si="4"/>
        <v>118507.4079389901</v>
      </c>
      <c r="I17" s="190"/>
      <c r="J17" s="232">
        <f ca="1">VLOOKUP($A17,'Resumo - Preços de Serviços'!$B$8:$L$57,10,0)</f>
        <v>125.32833152936942</v>
      </c>
      <c r="K17" s="232">
        <f t="shared" ca="1" si="5"/>
        <v>82716.698809383815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93491.170310203364</v>
      </c>
      <c r="I18" s="190"/>
      <c r="J18" s="232">
        <f ca="1">VLOOKUP($A18,'Resumo - Preços de Serviços'!$B$8:$L$57,10,0)</f>
        <v>91.632008504315522</v>
      </c>
      <c r="K18" s="232">
        <f t="shared" ca="1" si="5"/>
        <v>60477.125612848242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13192.239003175844</v>
      </c>
      <c r="I19" s="190"/>
      <c r="J19" s="232">
        <f ca="1">VLOOKUP($A19,'Resumo - Preços de Serviços'!$B$8:$L$57,10,0)</f>
        <v>2.5107060434758885</v>
      </c>
      <c r="K19" s="232">
        <f t="shared" ca="1" si="5"/>
        <v>11047.10659129391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94446.988204967391</v>
      </c>
      <c r="I20" s="190"/>
      <c r="J20" s="232">
        <f ca="1">VLOOKUP($A20,'Resumo - Preços de Serviços'!$B$8:$L$57,10,0)</f>
        <v>353.30790056365083</v>
      </c>
      <c r="K20" s="232">
        <f t="shared" ca="1" si="5"/>
        <v>77727.738124003197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104668.49346727005</v>
      </c>
      <c r="I21" s="190"/>
      <c r="J21" s="232">
        <f ca="1">VLOOKUP($A21,'Resumo - Preços de Serviços'!$B$8:$L$57,10,0)</f>
        <v>400.80488083223054</v>
      </c>
      <c r="K21" s="232">
        <f t="shared" ca="1" si="5"/>
        <v>88177.073783090731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2557.2742593874077</v>
      </c>
      <c r="I22" s="190"/>
      <c r="J22" s="232">
        <f ca="1">VLOOKUP($A22,'Resumo - Preços de Serviços'!$B$8:$L$57,10,0)</f>
        <v>0.56516134633336279</v>
      </c>
      <c r="K22" s="232">
        <f t="shared" ca="1" si="5"/>
        <v>2486.7099238667961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38695.067542506011</v>
      </c>
      <c r="I24" s="190"/>
      <c r="J24" s="232">
        <f ca="1">VLOOKUP($A24,'Resumo - Preços de Serviços'!$B$8:$L$57,10,0)</f>
        <v>15.881450887747315</v>
      </c>
      <c r="K24" s="232">
        <f t="shared" ca="1" si="5"/>
        <v>34939.191953044094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105.97450366327277</v>
      </c>
      <c r="H27" s="232">
        <f t="shared" ca="1" si="6"/>
        <v>0</v>
      </c>
      <c r="I27" s="190"/>
      <c r="J27" s="232">
        <f ca="1">VLOOKUP($A27,'Resumo - Preços de Serviços'!$B$8:$L$57,10,0)</f>
        <v>110.90088469610407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49.710294353271181</v>
      </c>
      <c r="H28" s="232">
        <f t="shared" ca="1" si="6"/>
        <v>99420.588706542359</v>
      </c>
      <c r="I28" s="190"/>
      <c r="J28" s="232">
        <f ca="1">VLOOKUP($A28,'Resumo - Preços de Serviços'!$B$8:$L$57,10,0)</f>
        <v>45.915191546536718</v>
      </c>
      <c r="K28" s="232">
        <f t="shared" ca="1" si="5"/>
        <v>91830.38309307344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1890.6950903888403</v>
      </c>
      <c r="H29" s="232">
        <f t="shared" ca="1" si="6"/>
        <v>0</v>
      </c>
      <c r="I29" s="190"/>
      <c r="J29" s="232">
        <f ca="1">VLOOKUP($A29,'Resumo - Preços de Serviços'!$B$8:$L$57,10,0)</f>
        <v>1899.0401514555595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269.49966586776969</v>
      </c>
      <c r="H30" s="232">
        <f t="shared" ca="1" si="6"/>
        <v>0</v>
      </c>
      <c r="I30" s="190"/>
      <c r="J30" s="232">
        <f ca="1">VLOOKUP($A30,'Resumo - Preços de Serviços'!$B$8:$L$57,10,0)</f>
        <v>302.55012785903637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85.746882643726849</v>
      </c>
      <c r="H31" s="232">
        <f t="shared" ca="1" si="6"/>
        <v>0</v>
      </c>
      <c r="I31" s="190"/>
      <c r="J31" s="232">
        <f ca="1">VLOOKUP($A31,'Resumo - Preços de Serviços'!$B$8:$L$57,10,0)</f>
        <v>79.826135591728857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706.41378910491005</v>
      </c>
      <c r="H32" s="232">
        <f t="shared" ca="1" si="6"/>
        <v>84769.654692589203</v>
      </c>
      <c r="I32" s="190"/>
      <c r="J32" s="232">
        <f ca="1">VLOOKUP($A32,'Resumo - Preços de Serviços'!$B$8:$L$57,10,0)</f>
        <v>743.33267604514958</v>
      </c>
      <c r="K32" s="232">
        <f t="shared" ca="1" si="5"/>
        <v>89199.921125417954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2122.2536689971253</v>
      </c>
      <c r="H33" s="232">
        <f t="shared" ca="1" si="6"/>
        <v>12733.522013982751</v>
      </c>
      <c r="I33" s="190"/>
      <c r="J33" s="232">
        <f ca="1">VLOOKUP($A33,'Resumo - Preços de Serviços'!$B$8:$L$57,10,0)</f>
        <v>2223.2633022048285</v>
      </c>
      <c r="K33" s="232">
        <f t="shared" ca="1" si="5"/>
        <v>13339.579813228971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88.765359540388602</v>
      </c>
      <c r="H34" s="232">
        <f t="shared" ca="1" si="6"/>
        <v>44382.6797701943</v>
      </c>
      <c r="I34" s="190"/>
      <c r="J34" s="232">
        <f ca="1">VLOOKUP($A34,'Resumo - Preços de Serviços'!$B$8:$L$57,10,0)</f>
        <v>88.212504641761058</v>
      </c>
      <c r="K34" s="232">
        <f t="shared" ca="1" si="5"/>
        <v>44106.252320880529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31.559257376527398</v>
      </c>
      <c r="H53" s="232">
        <f t="shared" ca="1" si="6"/>
        <v>3155.9257376527398</v>
      </c>
      <c r="I53" s="190"/>
      <c r="J53" s="232">
        <f ca="1">VLOOKUP($A53,'Resumo - Preços de Serviços'!$B$8:$L$57,10,0)</f>
        <v>34.068318452780318</v>
      </c>
      <c r="K53" s="232">
        <f t="shared" ca="1" si="5"/>
        <v>3406.8318452780318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928841.16807008919</v>
      </c>
      <c r="K58" s="205">
        <f ca="1">SUM(K9:K56)</f>
        <v>815697.49853648478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928841.16807008919</v>
      </c>
      <c r="I62" s="153"/>
      <c r="J62" s="153"/>
      <c r="K62" s="208">
        <f ca="1">SUM(K58,K60)</f>
        <v>815697.49853648478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4644.2058403504461</v>
      </c>
      <c r="K64" s="213">
        <f ca="1">$D64*K62</f>
        <v>4078.4874926824241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13932.617521051337</v>
      </c>
      <c r="K65" s="213">
        <f ca="1">$D65*K62</f>
        <v>12235.462478047271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1114.6094016841068</v>
      </c>
      <c r="J66" s="300"/>
      <c r="K66" s="213">
        <f ca="1">$D66*K62</f>
        <v>978.83699824378164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2182.7767449647099</v>
      </c>
      <c r="J67" s="299"/>
      <c r="K67" s="213">
        <f ca="1">$D67*K62</f>
        <v>1916.8891215607393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950715.37757813989</v>
      </c>
      <c r="K69" s="208">
        <f ca="1">SUM(K62,K64,K65,K66,K67)</f>
        <v>834907.17462701898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70652.754503044387</v>
      </c>
      <c r="I9" s="190"/>
      <c r="J9" s="232">
        <f ca="1">VLOOKUP($A9,'Resumo - Preços de Serviços'!$B$8:$L$57,10,0)</f>
        <v>3.6217212400399967</v>
      </c>
      <c r="K9" s="232">
        <f t="shared" ca="1" si="1"/>
        <v>65190.982320719944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7.2593387096999997</v>
      </c>
      <c r="K10" s="232">
        <f t="shared" si="1"/>
        <v>137201.50161333001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10.9450406961</v>
      </c>
      <c r="K11" s="232">
        <f t="shared" si="1"/>
        <v>59103.219758939995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76720.64429987644</v>
      </c>
      <c r="I12" s="190"/>
      <c r="J12" s="232">
        <f ca="1">VLOOKUP($A12,'Resumo - Preços de Serviços'!$B$8:$L$57,10,0)</f>
        <v>28.167747734285356</v>
      </c>
      <c r="K12" s="232">
        <f t="shared" ca="1" si="1"/>
        <v>76052.918882570462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124074.40082432219</v>
      </c>
      <c r="I13" s="190"/>
      <c r="J13" s="232">
        <f ca="1">VLOOKUP($A13,'Resumo - Preços de Serviços'!$B$8:$L$57,10,0)</f>
        <v>6.7042421064780013</v>
      </c>
      <c r="K13" s="232">
        <f t="shared" ca="1" si="1"/>
        <v>126710.17581243423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24657.439676735248</v>
      </c>
      <c r="I14" s="190"/>
      <c r="J14" s="232">
        <f>VLOOKUP($A14,'Resumo - Preços de Serviços'!$B$8:$L$57,10,0)</f>
        <v>17.606698002599998</v>
      </c>
      <c r="K14" s="232">
        <f t="shared" si="1"/>
        <v>24957.494418685499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296268.51984747528</v>
      </c>
      <c r="I17" s="190"/>
      <c r="J17" s="232">
        <f ca="1">VLOOKUP($A17,'Resumo - Preços de Serviços'!$B$8:$L$57,10,0)</f>
        <v>125.32833152936942</v>
      </c>
      <c r="K17" s="232">
        <f t="shared" ca="1" si="5"/>
        <v>206791.74702345955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233727.92577550843</v>
      </c>
      <c r="I18" s="190"/>
      <c r="J18" s="232">
        <f ca="1">VLOOKUP($A18,'Resumo - Preços de Serviços'!$B$8:$L$57,10,0)</f>
        <v>91.632008504315522</v>
      </c>
      <c r="K18" s="232">
        <f t="shared" ca="1" si="5"/>
        <v>151192.8140321206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32980.597507939608</v>
      </c>
      <c r="I19" s="190"/>
      <c r="J19" s="232">
        <f ca="1">VLOOKUP($A19,'Resumo - Preços de Serviços'!$B$8:$L$57,10,0)</f>
        <v>2.5107060434758885</v>
      </c>
      <c r="K19" s="232">
        <f t="shared" ca="1" si="5"/>
        <v>27617.766478234775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171721.79673630433</v>
      </c>
      <c r="I20" s="190"/>
      <c r="J20" s="232">
        <f ca="1">VLOOKUP($A20,'Resumo - Preços de Serviços'!$B$8:$L$57,10,0)</f>
        <v>353.30790056365083</v>
      </c>
      <c r="K20" s="232">
        <f t="shared" ca="1" si="5"/>
        <v>141323.16022546033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261671.23366817506</v>
      </c>
      <c r="I21" s="190"/>
      <c r="J21" s="232">
        <f ca="1">VLOOKUP($A21,'Resumo - Preços de Serviços'!$B$8:$L$57,10,0)</f>
        <v>400.80488083223054</v>
      </c>
      <c r="K21" s="232">
        <f t="shared" ca="1" si="5"/>
        <v>220442.68445772681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6393.1856484685195</v>
      </c>
      <c r="I22" s="190"/>
      <c r="J22" s="232">
        <f ca="1">VLOOKUP($A22,'Resumo - Preços de Serviços'!$B$8:$L$57,10,0)</f>
        <v>0.56516134633336279</v>
      </c>
      <c r="K22" s="232">
        <f t="shared" ca="1" si="5"/>
        <v>6216.7748096669911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35177.334129550924</v>
      </c>
      <c r="I24" s="190"/>
      <c r="J24" s="232">
        <f ca="1">VLOOKUP($A24,'Resumo - Preços de Serviços'!$B$8:$L$57,10,0)</f>
        <v>15.881450887747315</v>
      </c>
      <c r="K24" s="232">
        <f t="shared" ca="1" si="5"/>
        <v>31762.901775494629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269.49966586776969</v>
      </c>
      <c r="H30" s="232">
        <f t="shared" ca="1" si="6"/>
        <v>10779.986634710787</v>
      </c>
      <c r="I30" s="190"/>
      <c r="J30" s="232">
        <f ca="1">VLOOKUP($A30,'Resumo - Preços de Serviços'!$B$8:$L$57,10,0)</f>
        <v>302.55012785903637</v>
      </c>
      <c r="K30" s="232">
        <f t="shared" ca="1" si="5"/>
        <v>12102.005114361455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85.746882643726849</v>
      </c>
      <c r="H31" s="232">
        <f t="shared" ca="1" si="6"/>
        <v>171493.76528745369</v>
      </c>
      <c r="I31" s="190"/>
      <c r="J31" s="232">
        <f ca="1">VLOOKUP($A31,'Resumo - Preços de Serviços'!$B$8:$L$57,10,0)</f>
        <v>79.826135591728857</v>
      </c>
      <c r="K31" s="232">
        <f t="shared" ca="1" si="5"/>
        <v>159652.27118345772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706.41378910491005</v>
      </c>
      <c r="H32" s="232">
        <f t="shared" ca="1" si="6"/>
        <v>84769.654692589203</v>
      </c>
      <c r="I32" s="190"/>
      <c r="J32" s="232">
        <f ca="1">VLOOKUP($A32,'Resumo - Preços de Serviços'!$B$8:$L$57,10,0)</f>
        <v>743.33267604514958</v>
      </c>
      <c r="K32" s="232">
        <f t="shared" ca="1" si="5"/>
        <v>89199.921125417954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2122.2536689971253</v>
      </c>
      <c r="H33" s="232">
        <f t="shared" ca="1" si="6"/>
        <v>12733.522013982751</v>
      </c>
      <c r="I33" s="190"/>
      <c r="J33" s="232">
        <f ca="1">VLOOKUP($A33,'Resumo - Preços de Serviços'!$B$8:$L$57,10,0)</f>
        <v>2223.2633022048285</v>
      </c>
      <c r="K33" s="232">
        <f t="shared" ca="1" si="5"/>
        <v>13339.579813228971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88.765359540388602</v>
      </c>
      <c r="H34" s="232">
        <f t="shared" ca="1" si="6"/>
        <v>44382.6797701943</v>
      </c>
      <c r="I34" s="190"/>
      <c r="J34" s="232">
        <f ca="1">VLOOKUP($A34,'Resumo - Preços de Serviços'!$B$8:$L$57,10,0)</f>
        <v>88.212504641761058</v>
      </c>
      <c r="K34" s="232">
        <f t="shared" ca="1" si="5"/>
        <v>44106.252320880529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1.0742639599999999</v>
      </c>
      <c r="K40" s="232">
        <f t="shared" si="5"/>
        <v>12891.167519999999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31.559257376527398</v>
      </c>
      <c r="H53" s="232">
        <f t="shared" ca="1" si="6"/>
        <v>788.98143441318496</v>
      </c>
      <c r="I53" s="190"/>
      <c r="J53" s="232">
        <f ca="1">VLOOKUP($A53,'Resumo - Preços de Serviços'!$B$8:$L$57,10,0)</f>
        <v>34.068318452780318</v>
      </c>
      <c r="K53" s="232">
        <f t="shared" ca="1" si="5"/>
        <v>851.70796131950794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2236827.184017099</v>
      </c>
      <c r="K58" s="205">
        <f ca="1">SUM(K9:K56)</f>
        <v>1980824.5170804947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2338793.9734467631</v>
      </c>
      <c r="I62" s="153"/>
      <c r="J62" s="153"/>
      <c r="K62" s="208">
        <f ca="1">SUM(K58,K60)</f>
        <v>2089133.2697839085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11693.969867233816</v>
      </c>
      <c r="K64" s="213">
        <f ca="1">$D64*K62</f>
        <v>10445.666348919543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35081.909601701445</v>
      </c>
      <c r="K65" s="213">
        <f ca="1">$D65*K62</f>
        <v>31336.999046758625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2806.5527681361154</v>
      </c>
      <c r="J66" s="300"/>
      <c r="K66" s="213">
        <f ca="1">$D66*K62</f>
        <v>2506.9599237406901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5496.1658375998932</v>
      </c>
      <c r="J67" s="299"/>
      <c r="K67" s="213">
        <f ca="1">$D67*K62</f>
        <v>4909.4631839921849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2393872.571521434</v>
      </c>
      <c r="K69" s="208">
        <f ca="1">SUM(K62,K64,K65,K66,K67)</f>
        <v>2138332.3582873195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70652.754503044387</v>
      </c>
      <c r="I9" s="190"/>
      <c r="J9" s="232">
        <f ca="1">VLOOKUP($A9,'Resumo - Preços de Serviços'!$B$8:$L$57,10,0)</f>
        <v>3.6217212400399967</v>
      </c>
      <c r="K9" s="232">
        <f t="shared" ca="1" si="1"/>
        <v>65190.982320719944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7.2593387096999997</v>
      </c>
      <c r="K10" s="232">
        <f t="shared" si="1"/>
        <v>274403.00322666002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10.9450406961</v>
      </c>
      <c r="K11" s="232">
        <f t="shared" si="1"/>
        <v>118206.43951787999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28.415053444398684</v>
      </c>
      <c r="H12" s="232">
        <f t="shared" ca="1" si="0"/>
        <v>153441.28859975288</v>
      </c>
      <c r="I12" s="190"/>
      <c r="J12" s="232">
        <f ca="1">VLOOKUP($A12,'Resumo - Preços de Serviços'!$B$8:$L$57,10,0)</f>
        <v>28.167747734285356</v>
      </c>
      <c r="K12" s="232">
        <f t="shared" ca="1" si="1"/>
        <v>152105.83776514092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248148.80164864438</v>
      </c>
      <c r="I13" s="190"/>
      <c r="J13" s="232">
        <f ca="1">VLOOKUP($A13,'Resumo - Preços de Serviços'!$B$8:$L$57,10,0)</f>
        <v>6.7042421064780013</v>
      </c>
      <c r="K13" s="232">
        <f t="shared" ca="1" si="1"/>
        <v>253420.35162486846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49314.879353470496</v>
      </c>
      <c r="I14" s="190"/>
      <c r="J14" s="232">
        <f>VLOOKUP($A14,'Resumo - Preços de Serviços'!$B$8:$L$57,10,0)</f>
        <v>17.606698002599998</v>
      </c>
      <c r="K14" s="232">
        <f t="shared" si="1"/>
        <v>49914.988837370998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296268.51984747528</v>
      </c>
      <c r="I17" s="190"/>
      <c r="J17" s="232">
        <f ca="1">VLOOKUP($A17,'Resumo - Preços de Serviços'!$B$8:$L$57,10,0)</f>
        <v>125.32833152936942</v>
      </c>
      <c r="K17" s="232">
        <f t="shared" ca="1" si="5"/>
        <v>206791.74702345955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233727.92577550843</v>
      </c>
      <c r="I18" s="190"/>
      <c r="J18" s="232">
        <f ca="1">VLOOKUP($A18,'Resumo - Preços de Serviços'!$B$8:$L$57,10,0)</f>
        <v>91.632008504315522</v>
      </c>
      <c r="K18" s="232">
        <f t="shared" ca="1" si="5"/>
        <v>151192.8140321206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32980.597507939608</v>
      </c>
      <c r="I19" s="190"/>
      <c r="J19" s="232">
        <f ca="1">VLOOKUP($A19,'Resumo - Preços de Serviços'!$B$8:$L$57,10,0)</f>
        <v>2.5107060434758885</v>
      </c>
      <c r="K19" s="232">
        <f t="shared" ca="1" si="5"/>
        <v>27617.766478234775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171721.79673630433</v>
      </c>
      <c r="I20" s="190"/>
      <c r="J20" s="232">
        <f ca="1">VLOOKUP($A20,'Resumo - Preços de Serviços'!$B$8:$L$57,10,0)</f>
        <v>353.30790056365083</v>
      </c>
      <c r="K20" s="232">
        <f t="shared" ca="1" si="5"/>
        <v>141323.16022546033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261671.23366817506</v>
      </c>
      <c r="I21" s="190"/>
      <c r="J21" s="232">
        <f ca="1">VLOOKUP($A21,'Resumo - Preços de Serviços'!$B$8:$L$57,10,0)</f>
        <v>400.80488083223054</v>
      </c>
      <c r="K21" s="232">
        <f t="shared" ca="1" si="5"/>
        <v>220442.68445772681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6393.1856484685195</v>
      </c>
      <c r="I22" s="190"/>
      <c r="J22" s="232">
        <f ca="1">VLOOKUP($A22,'Resumo - Preços de Serviços'!$B$8:$L$57,10,0)</f>
        <v>0.56516134633336279</v>
      </c>
      <c r="K22" s="232">
        <f t="shared" ca="1" si="5"/>
        <v>6216.7748096669911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35177.334129550924</v>
      </c>
      <c r="I24" s="190"/>
      <c r="J24" s="232">
        <f ca="1">VLOOKUP($A24,'Resumo - Preços de Serviços'!$B$8:$L$57,10,0)</f>
        <v>15.881450887747315</v>
      </c>
      <c r="K24" s="232">
        <f t="shared" ca="1" si="5"/>
        <v>31762.901775494629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269.49966586776969</v>
      </c>
      <c r="H30" s="232">
        <f t="shared" ca="1" si="6"/>
        <v>16169.979952066182</v>
      </c>
      <c r="I30" s="190"/>
      <c r="J30" s="232">
        <f ca="1">VLOOKUP($A30,'Resumo - Preços de Serviços'!$B$8:$L$57,10,0)</f>
        <v>302.55012785903637</v>
      </c>
      <c r="K30" s="232">
        <f t="shared" ca="1" si="5"/>
        <v>18153.007671542182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85.746882643726849</v>
      </c>
      <c r="H31" s="232">
        <f t="shared" ca="1" si="6"/>
        <v>171493.76528745369</v>
      </c>
      <c r="I31" s="190"/>
      <c r="J31" s="232">
        <f ca="1">VLOOKUP($A31,'Resumo - Preços de Serviços'!$B$8:$L$57,10,0)</f>
        <v>79.826135591728857</v>
      </c>
      <c r="K31" s="232">
        <f t="shared" ca="1" si="5"/>
        <v>159652.27118345772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706.41378910491005</v>
      </c>
      <c r="H32" s="232">
        <f t="shared" ca="1" si="6"/>
        <v>113026.2062567856</v>
      </c>
      <c r="I32" s="190"/>
      <c r="J32" s="232">
        <f ca="1">VLOOKUP($A32,'Resumo - Preços de Serviços'!$B$8:$L$57,10,0)</f>
        <v>743.33267604514958</v>
      </c>
      <c r="K32" s="232">
        <f t="shared" ca="1" si="5"/>
        <v>118933.22816722393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2122.2536689971253</v>
      </c>
      <c r="H33" s="232">
        <f t="shared" ca="1" si="6"/>
        <v>16978.029351977002</v>
      </c>
      <c r="I33" s="190"/>
      <c r="J33" s="232">
        <f ca="1">VLOOKUP($A33,'Resumo - Preços de Serviços'!$B$8:$L$57,10,0)</f>
        <v>2223.2633022048285</v>
      </c>
      <c r="K33" s="232">
        <f t="shared" ca="1" si="5"/>
        <v>17786.106417638628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88.765359540388602</v>
      </c>
      <c r="H34" s="232">
        <f t="shared" ca="1" si="6"/>
        <v>62135.751678272019</v>
      </c>
      <c r="I34" s="190"/>
      <c r="J34" s="232">
        <f ca="1">VLOOKUP($A34,'Resumo - Preços de Serviços'!$B$8:$L$57,10,0)</f>
        <v>88.212504641761058</v>
      </c>
      <c r="K34" s="232">
        <f t="shared" ca="1" si="5"/>
        <v>61748.753249232737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1.0742639599999999</v>
      </c>
      <c r="K40" s="232">
        <f t="shared" si="5"/>
        <v>12891.167519999999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212169.01621249528</v>
      </c>
      <c r="K44" s="232">
        <f t="shared" si="5"/>
        <v>148518.31134874668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31.559257376527398</v>
      </c>
      <c r="H53" s="232">
        <f t="shared" ca="1" si="6"/>
        <v>1577.9628688263699</v>
      </c>
      <c r="I53" s="190"/>
      <c r="J53" s="232">
        <f ca="1">VLOOKUP($A53,'Resumo - Preços de Serviços'!$B$8:$L$57,10,0)</f>
        <v>34.068318452780318</v>
      </c>
      <c r="K53" s="232">
        <f t="shared" ca="1" si="5"/>
        <v>1703.4159226390159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362.44396425720004</v>
      </c>
      <c r="K54" s="232">
        <f t="shared" si="5"/>
        <v>7248.8792851440012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2756781.0142431851</v>
      </c>
      <c r="K58" s="205">
        <f ca="1">SUM(K9:K56)</f>
        <v>2507458.4517590511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2858747.8036728492</v>
      </c>
      <c r="I62" s="153"/>
      <c r="J62" s="153"/>
      <c r="K62" s="208">
        <f ca="1">SUM(K58,K60)</f>
        <v>2615767.2044624649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14293.739018364246</v>
      </c>
      <c r="K64" s="213">
        <f ca="1">$D64*K62</f>
        <v>13078.836022312325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42881.217055092733</v>
      </c>
      <c r="K65" s="213">
        <f ca="1">$D65*K62</f>
        <v>39236.508066936971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3430.4973644074189</v>
      </c>
      <c r="J66" s="300"/>
      <c r="K66" s="213">
        <f ca="1">$D66*K62</f>
        <v>3138.9206453549577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6718.0573386311962</v>
      </c>
      <c r="J67" s="299"/>
      <c r="K67" s="213">
        <f ca="1">$D67*K62</f>
        <v>6147.0529304867923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2926071.3144493448</v>
      </c>
      <c r="K69" s="208">
        <f ca="1">SUM(K62,K64,K65,K66,K67)</f>
        <v>2677368.5221275557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70652.754503044387</v>
      </c>
      <c r="I9" s="190"/>
      <c r="J9" s="232">
        <f ca="1">VLOOKUP($A9,'Resumo - Preços de Serviços'!$B$8:$L$57,10,0)</f>
        <v>3.6217212400399967</v>
      </c>
      <c r="K9" s="232">
        <f t="shared" ca="1" si="1"/>
        <v>65190.982320719944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7.2593387096999997</v>
      </c>
      <c r="K10" s="232">
        <f t="shared" si="1"/>
        <v>411604.50483999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10.9450406961</v>
      </c>
      <c r="K11" s="232">
        <f t="shared" si="1"/>
        <v>177309.65927681999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28.415053444398684</v>
      </c>
      <c r="H12" s="232">
        <f t="shared" ca="1" si="0"/>
        <v>230161.93289962935</v>
      </c>
      <c r="I12" s="190"/>
      <c r="J12" s="232">
        <f ca="1">VLOOKUP($A12,'Resumo - Preços de Serviços'!$B$8:$L$57,10,0)</f>
        <v>28.167747734285356</v>
      </c>
      <c r="K12" s="232">
        <f t="shared" ca="1" si="1"/>
        <v>228158.75664771139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372223.20247296657</v>
      </c>
      <c r="I13" s="190"/>
      <c r="J13" s="232">
        <f ca="1">VLOOKUP($A13,'Resumo - Preços de Serviços'!$B$8:$L$57,10,0)</f>
        <v>6.7042421064780013</v>
      </c>
      <c r="K13" s="232">
        <f t="shared" ca="1" si="1"/>
        <v>380130.52743730269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73972.319030205748</v>
      </c>
      <c r="I14" s="190"/>
      <c r="J14" s="232">
        <f>VLOOKUP($A14,'Resumo - Preços de Serviços'!$B$8:$L$57,10,0)</f>
        <v>17.606698002599998</v>
      </c>
      <c r="K14" s="232">
        <f t="shared" si="1"/>
        <v>74872.483256056497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296268.51984747528</v>
      </c>
      <c r="I17" s="190"/>
      <c r="J17" s="232">
        <f ca="1">VLOOKUP($A17,'Resumo - Preços de Serviços'!$B$8:$L$57,10,0)</f>
        <v>125.32833152936942</v>
      </c>
      <c r="K17" s="232">
        <f t="shared" ca="1" si="5"/>
        <v>206791.74702345955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233727.92577550843</v>
      </c>
      <c r="I18" s="190"/>
      <c r="J18" s="232">
        <f ca="1">VLOOKUP($A18,'Resumo - Preços de Serviços'!$B$8:$L$57,10,0)</f>
        <v>91.632008504315522</v>
      </c>
      <c r="K18" s="232">
        <f t="shared" ca="1" si="5"/>
        <v>151192.8140321206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32980.597507939608</v>
      </c>
      <c r="I19" s="190"/>
      <c r="J19" s="232">
        <f ca="1">VLOOKUP($A19,'Resumo - Preços de Serviços'!$B$8:$L$57,10,0)</f>
        <v>2.5107060434758885</v>
      </c>
      <c r="K19" s="232">
        <f t="shared" ca="1" si="5"/>
        <v>27617.766478234775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171721.79673630433</v>
      </c>
      <c r="I20" s="190"/>
      <c r="J20" s="232">
        <f ca="1">VLOOKUP($A20,'Resumo - Preços de Serviços'!$B$8:$L$57,10,0)</f>
        <v>353.30790056365083</v>
      </c>
      <c r="K20" s="232">
        <f t="shared" ca="1" si="5"/>
        <v>141323.16022546033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261671.23366817506</v>
      </c>
      <c r="I21" s="190"/>
      <c r="J21" s="232">
        <f ca="1">VLOOKUP($A21,'Resumo - Preços de Serviços'!$B$8:$L$57,10,0)</f>
        <v>400.80488083223054</v>
      </c>
      <c r="K21" s="232">
        <f t="shared" ca="1" si="5"/>
        <v>220442.68445772681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6393.1856484685195</v>
      </c>
      <c r="I22" s="190"/>
      <c r="J22" s="232">
        <f ca="1">VLOOKUP($A22,'Resumo - Preços de Serviços'!$B$8:$L$57,10,0)</f>
        <v>0.56516134633336279</v>
      </c>
      <c r="K22" s="232">
        <f t="shared" ca="1" si="5"/>
        <v>6216.7748096669911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35177.334129550924</v>
      </c>
      <c r="I24" s="190"/>
      <c r="J24" s="232">
        <f ca="1">VLOOKUP($A24,'Resumo - Preços de Serviços'!$B$8:$L$57,10,0)</f>
        <v>15.881450887747315</v>
      </c>
      <c r="K24" s="232">
        <f t="shared" ca="1" si="5"/>
        <v>31762.901775494629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269.49966586776969</v>
      </c>
      <c r="H30" s="232">
        <f t="shared" ca="1" si="6"/>
        <v>21559.973269421575</v>
      </c>
      <c r="I30" s="190"/>
      <c r="J30" s="232">
        <f ca="1">VLOOKUP($A30,'Resumo - Preços de Serviços'!$B$8:$L$57,10,0)</f>
        <v>302.55012785903637</v>
      </c>
      <c r="K30" s="232">
        <f t="shared" ca="1" si="5"/>
        <v>24204.010228722909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85.746882643726849</v>
      </c>
      <c r="H31" s="232">
        <f t="shared" ca="1" si="6"/>
        <v>171493.76528745369</v>
      </c>
      <c r="I31" s="190"/>
      <c r="J31" s="232">
        <f ca="1">VLOOKUP($A31,'Resumo - Preços de Serviços'!$B$8:$L$57,10,0)</f>
        <v>79.826135591728857</v>
      </c>
      <c r="K31" s="232">
        <f t="shared" ca="1" si="5"/>
        <v>159652.27118345772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706.41378910491005</v>
      </c>
      <c r="H32" s="232">
        <f t="shared" ca="1" si="6"/>
        <v>141282.75782098202</v>
      </c>
      <c r="I32" s="190"/>
      <c r="J32" s="232">
        <f ca="1">VLOOKUP($A32,'Resumo - Preços de Serviços'!$B$8:$L$57,10,0)</f>
        <v>743.33267604514958</v>
      </c>
      <c r="K32" s="232">
        <f t="shared" ca="1" si="5"/>
        <v>148666.53520902991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2122.2536689971253</v>
      </c>
      <c r="H33" s="232">
        <f t="shared" ca="1" si="6"/>
        <v>21222.536689971254</v>
      </c>
      <c r="I33" s="190"/>
      <c r="J33" s="232">
        <f ca="1">VLOOKUP($A33,'Resumo - Preços de Serviços'!$B$8:$L$57,10,0)</f>
        <v>2223.2633022048285</v>
      </c>
      <c r="K33" s="232">
        <f t="shared" ca="1" si="5"/>
        <v>22232.633022048285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88.765359540388602</v>
      </c>
      <c r="H34" s="232">
        <f t="shared" ca="1" si="6"/>
        <v>88765.359540388599</v>
      </c>
      <c r="I34" s="190"/>
      <c r="J34" s="232">
        <f ca="1">VLOOKUP($A34,'Resumo - Preços de Serviços'!$B$8:$L$57,10,0)</f>
        <v>88.212504641761058</v>
      </c>
      <c r="K34" s="232">
        <f t="shared" ca="1" si="5"/>
        <v>88212.504641761057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1.0742639599999999</v>
      </c>
      <c r="K40" s="232">
        <f t="shared" si="5"/>
        <v>12891.167519999999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212169.01621249528</v>
      </c>
      <c r="K44" s="232">
        <f t="shared" si="5"/>
        <v>212169.01621249528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31.559257376527398</v>
      </c>
      <c r="H53" s="232">
        <f t="shared" ca="1" si="6"/>
        <v>2366.9443032395548</v>
      </c>
      <c r="I53" s="190"/>
      <c r="J53" s="232">
        <f ca="1">VLOOKUP($A53,'Resumo - Preços de Serviços'!$B$8:$L$57,10,0)</f>
        <v>34.068318452780318</v>
      </c>
      <c r="K53" s="232">
        <f t="shared" ca="1" si="5"/>
        <v>2555.1238839585239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362.44396425720004</v>
      </c>
      <c r="K54" s="232">
        <f t="shared" si="5"/>
        <v>8698.6551421728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3306732.9095249828</v>
      </c>
      <c r="K58" s="205">
        <f ca="1">SUM(K9:K56)</f>
        <v>3064130.5385230333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3408699.6989546469</v>
      </c>
      <c r="I62" s="153"/>
      <c r="J62" s="153"/>
      <c r="K62" s="208">
        <f ca="1">SUM(K58,K60)</f>
        <v>3172439.2912264471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17043.498494773234</v>
      </c>
      <c r="K64" s="213">
        <f ca="1">$D64*K62</f>
        <v>15862.196456132237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51130.495484319705</v>
      </c>
      <c r="K65" s="213">
        <f ca="1">$D65*K62</f>
        <v>47586.589368396708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4090.4396387455758</v>
      </c>
      <c r="J66" s="300"/>
      <c r="K66" s="213">
        <f ca="1">$D66*K62</f>
        <v>3806.9271494717364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8010.4442925434205</v>
      </c>
      <c r="J67" s="299"/>
      <c r="K67" s="213">
        <f ca="1">$D67*K62</f>
        <v>7455.2323343821508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3488974.5768650286</v>
      </c>
      <c r="K69" s="208">
        <f ca="1">SUM(K62,K64,K65,K66,K67)</f>
        <v>3247150.2365348306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42391.652701826621</v>
      </c>
      <c r="I9" s="190"/>
      <c r="J9" s="232">
        <f ca="1">VLOOKUP($A9,'Resumo - Preços de Serviços'!$B$8:$L$57,10,0)</f>
        <v>3.6217212400399967</v>
      </c>
      <c r="K9" s="232">
        <f t="shared" ca="1" si="1"/>
        <v>39114.589392431961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7.2593387096999997</v>
      </c>
      <c r="K10" s="232">
        <f t="shared" si="1"/>
        <v>82320.900967997994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10.9450406961</v>
      </c>
      <c r="K11" s="232">
        <f t="shared" si="1"/>
        <v>35461.931855363997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46032.386579925864</v>
      </c>
      <c r="I12" s="190"/>
      <c r="J12" s="232">
        <f ca="1">VLOOKUP($A12,'Resumo - Preços de Serviços'!$B$8:$L$57,10,0)</f>
        <v>28.167747734285356</v>
      </c>
      <c r="K12" s="232">
        <f t="shared" ca="1" si="1"/>
        <v>45631.751329542276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74444.640494593317</v>
      </c>
      <c r="I13" s="190"/>
      <c r="J13" s="232">
        <f ca="1">VLOOKUP($A13,'Resumo - Preços de Serviços'!$B$8:$L$57,10,0)</f>
        <v>6.7042421064780013</v>
      </c>
      <c r="K13" s="232">
        <f t="shared" ca="1" si="1"/>
        <v>76026.105487460532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14794.463806041149</v>
      </c>
      <c r="I14" s="190"/>
      <c r="J14" s="232">
        <f>VLOOKUP($A14,'Resumo - Preços de Serviços'!$B$8:$L$57,10,0)</f>
        <v>17.606698002599998</v>
      </c>
      <c r="K14" s="232">
        <f t="shared" si="1"/>
        <v>14974.496651211299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312428.62093006482</v>
      </c>
      <c r="I17" s="190"/>
      <c r="J17" s="232">
        <f ca="1">VLOOKUP($A17,'Resumo - Preços de Serviços'!$B$8:$L$57,10,0)</f>
        <v>125.32833152936942</v>
      </c>
      <c r="K17" s="232">
        <f t="shared" ca="1" si="5"/>
        <v>218071.2968611028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246476.72172689979</v>
      </c>
      <c r="I18" s="190"/>
      <c r="J18" s="232">
        <f ca="1">VLOOKUP($A18,'Resumo - Preços de Serviços'!$B$8:$L$57,10,0)</f>
        <v>91.632008504315522</v>
      </c>
      <c r="K18" s="232">
        <f t="shared" ca="1" si="5"/>
        <v>159439.694797509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34779.539190190859</v>
      </c>
      <c r="I19" s="190"/>
      <c r="J19" s="232">
        <f ca="1">VLOOKUP($A19,'Resumo - Preços de Serviços'!$B$8:$L$57,10,0)</f>
        <v>2.5107060434758885</v>
      </c>
      <c r="K19" s="232">
        <f t="shared" ca="1" si="5"/>
        <v>29124.190104320307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184600.93149152715</v>
      </c>
      <c r="I20" s="190"/>
      <c r="J20" s="232">
        <f ca="1">VLOOKUP($A20,'Resumo - Preços de Serviços'!$B$8:$L$57,10,0)</f>
        <v>353.30790056365083</v>
      </c>
      <c r="K20" s="232">
        <f t="shared" ca="1" si="5"/>
        <v>151922.39724236986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275944.21005007555</v>
      </c>
      <c r="I21" s="190"/>
      <c r="J21" s="232">
        <f ca="1">VLOOKUP($A21,'Resumo - Preços de Serviços'!$B$8:$L$57,10,0)</f>
        <v>400.80488083223054</v>
      </c>
      <c r="K21" s="232">
        <f t="shared" ca="1" si="5"/>
        <v>232466.8308826937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6741.9048656577115</v>
      </c>
      <c r="I22" s="190"/>
      <c r="J22" s="232">
        <f ca="1">VLOOKUP($A22,'Resumo - Preços de Serviços'!$B$8:$L$57,10,0)</f>
        <v>0.56516134633336279</v>
      </c>
      <c r="K22" s="232">
        <f t="shared" ca="1" si="5"/>
        <v>6555.871617467008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24624.133890685644</v>
      </c>
      <c r="I24" s="190"/>
      <c r="J24" s="232">
        <f ca="1">VLOOKUP($A24,'Resumo - Preços de Serviços'!$B$8:$L$57,10,0)</f>
        <v>15.881450887747315</v>
      </c>
      <c r="K24" s="232">
        <f t="shared" ca="1" si="5"/>
        <v>22234.031242846242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269.49966586776969</v>
      </c>
      <c r="H30" s="232">
        <f t="shared" ca="1" si="6"/>
        <v>10779.986634710787</v>
      </c>
      <c r="I30" s="190"/>
      <c r="J30" s="232">
        <f ca="1">VLOOKUP($A30,'Resumo - Preços de Serviços'!$B$8:$L$57,10,0)</f>
        <v>302.55012785903637</v>
      </c>
      <c r="K30" s="232">
        <f t="shared" ca="1" si="5"/>
        <v>12102.005114361455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85.746882643726849</v>
      </c>
      <c r="H31" s="232">
        <f t="shared" ca="1" si="6"/>
        <v>0</v>
      </c>
      <c r="I31" s="190"/>
      <c r="J31" s="232">
        <f ca="1">VLOOKUP($A31,'Resumo - Preços de Serviços'!$B$8:$L$57,10,0)</f>
        <v>79.826135591728857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706.41378910491005</v>
      </c>
      <c r="H32" s="232">
        <f t="shared" ca="1" si="6"/>
        <v>84769.654692589203</v>
      </c>
      <c r="I32" s="190"/>
      <c r="J32" s="232">
        <f ca="1">VLOOKUP($A32,'Resumo - Preços de Serviços'!$B$8:$L$57,10,0)</f>
        <v>743.33267604514958</v>
      </c>
      <c r="K32" s="232">
        <f t="shared" ca="1" si="5"/>
        <v>89199.921125417954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2122.2536689971253</v>
      </c>
      <c r="H33" s="232">
        <f t="shared" ca="1" si="6"/>
        <v>12733.522013982751</v>
      </c>
      <c r="I33" s="190"/>
      <c r="J33" s="232">
        <f ca="1">VLOOKUP($A33,'Resumo - Preços de Serviços'!$B$8:$L$57,10,0)</f>
        <v>2223.2633022048285</v>
      </c>
      <c r="K33" s="232">
        <f t="shared" ca="1" si="5"/>
        <v>13339.579813228971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88.765359540388602</v>
      </c>
      <c r="H34" s="232">
        <f t="shared" ca="1" si="6"/>
        <v>44382.6797701943</v>
      </c>
      <c r="I34" s="190"/>
      <c r="J34" s="232">
        <f ca="1">VLOOKUP($A34,'Resumo - Preços de Serviços'!$B$8:$L$57,10,0)</f>
        <v>88.212504641761058</v>
      </c>
      <c r="K34" s="232">
        <f t="shared" ca="1" si="5"/>
        <v>44106.252320880529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1.0742639599999999</v>
      </c>
      <c r="K40" s="232">
        <f t="shared" si="5"/>
        <v>3867.3502559999997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285758.10178163776</v>
      </c>
      <c r="H43" s="232">
        <f t="shared" ca="1" si="6"/>
        <v>285758.10178163776</v>
      </c>
      <c r="I43" s="190"/>
      <c r="J43" s="232">
        <f ca="1">VLOOKUP($A43,'Resumo - Preços de Serviços'!$B$8:$L$57,10,0)</f>
        <v>288509.97120591928</v>
      </c>
      <c r="K43" s="232">
        <f t="shared" ca="1" si="5"/>
        <v>288509.97120591928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31.559257376527398</v>
      </c>
      <c r="H53" s="232">
        <f t="shared" ca="1" si="6"/>
        <v>788.98143441318496</v>
      </c>
      <c r="I53" s="190"/>
      <c r="J53" s="232">
        <f ca="1">VLOOKUP($A53,'Resumo - Preços de Serviços'!$B$8:$L$57,10,0)</f>
        <v>34.068318452780318</v>
      </c>
      <c r="K53" s="232">
        <f t="shared" ca="1" si="5"/>
        <v>851.70796131950794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2188184.6984177749</v>
      </c>
      <c r="K58" s="205">
        <f ca="1">SUM(K9:K56)</f>
        <v>1933700.6051917095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2290151.487847439</v>
      </c>
      <c r="I62" s="153"/>
      <c r="J62" s="153"/>
      <c r="K62" s="208">
        <f ca="1">SUM(K58,K60)</f>
        <v>2042009.3578951233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11450.757439237195</v>
      </c>
      <c r="K64" s="213">
        <f ca="1">$D64*K62</f>
        <v>10210.046789475617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34352.272317711584</v>
      </c>
      <c r="K65" s="213">
        <f ca="1">$D65*K62</f>
        <v>30630.140368426848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2748.1817854169267</v>
      </c>
      <c r="J66" s="300"/>
      <c r="K66" s="213">
        <f ca="1">$D66*K62</f>
        <v>2450.4112294741476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5381.8559964414817</v>
      </c>
      <c r="J67" s="299"/>
      <c r="K67" s="213">
        <f ca="1">$D67*K62</f>
        <v>4798.7219910535396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2344084.5553862462</v>
      </c>
      <c r="K69" s="208">
        <f ca="1">SUM(K62,K64,K65,K66,K67)</f>
        <v>2090098.6782735537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42391.652701826628</v>
      </c>
      <c r="I9" s="190"/>
      <c r="J9" s="232">
        <f ca="1">VLOOKUP($A9,'Resumo - Preços de Serviços'!$B$8:$L$57,10,0)</f>
        <v>3.6217212400399967</v>
      </c>
      <c r="K9" s="232">
        <f t="shared" ca="1" si="1"/>
        <v>39114.589392431968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7.2593387096999997</v>
      </c>
      <c r="K10" s="232">
        <f t="shared" si="1"/>
        <v>164641.80193599599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10.9450406961</v>
      </c>
      <c r="K11" s="232">
        <f t="shared" si="1"/>
        <v>70923.863710727994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28.415053444398684</v>
      </c>
      <c r="H12" s="232">
        <f t="shared" ca="1" si="0"/>
        <v>92064.773159851728</v>
      </c>
      <c r="I12" s="190"/>
      <c r="J12" s="232">
        <f ca="1">VLOOKUP($A12,'Resumo - Preços de Serviços'!$B$8:$L$57,10,0)</f>
        <v>28.167747734285356</v>
      </c>
      <c r="K12" s="232">
        <f t="shared" ca="1" si="1"/>
        <v>91263.502659084552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148889.28098918663</v>
      </c>
      <c r="I13" s="190"/>
      <c r="J13" s="232">
        <f ca="1">VLOOKUP($A13,'Resumo - Preços de Serviços'!$B$8:$L$57,10,0)</f>
        <v>6.7042421064780013</v>
      </c>
      <c r="K13" s="232">
        <f t="shared" ca="1" si="1"/>
        <v>152052.21097492106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29588.927612082298</v>
      </c>
      <c r="I14" s="190"/>
      <c r="J14" s="232">
        <f>VLOOKUP($A14,'Resumo - Preços de Serviços'!$B$8:$L$57,10,0)</f>
        <v>17.606698002599998</v>
      </c>
      <c r="K14" s="232">
        <f t="shared" si="1"/>
        <v>29948.993302422597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312428.62093006482</v>
      </c>
      <c r="I17" s="190"/>
      <c r="J17" s="232">
        <f ca="1">VLOOKUP($A17,'Resumo - Preços de Serviços'!$B$8:$L$57,10,0)</f>
        <v>125.32833152936942</v>
      </c>
      <c r="K17" s="232">
        <f t="shared" ca="1" si="5"/>
        <v>218071.2968611028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246476.72172689979</v>
      </c>
      <c r="I18" s="190"/>
      <c r="J18" s="232">
        <f ca="1">VLOOKUP($A18,'Resumo - Preços de Serviços'!$B$8:$L$57,10,0)</f>
        <v>91.632008504315522</v>
      </c>
      <c r="K18" s="232">
        <f t="shared" ca="1" si="5"/>
        <v>159439.694797509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34779.539190190859</v>
      </c>
      <c r="I19" s="190"/>
      <c r="J19" s="232">
        <f ca="1">VLOOKUP($A19,'Resumo - Preços de Serviços'!$B$8:$L$57,10,0)</f>
        <v>2.5107060434758885</v>
      </c>
      <c r="K19" s="232">
        <f t="shared" ca="1" si="5"/>
        <v>29124.190104320307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184600.93149152715</v>
      </c>
      <c r="I20" s="190"/>
      <c r="J20" s="232">
        <f ca="1">VLOOKUP($A20,'Resumo - Preços de Serviços'!$B$8:$L$57,10,0)</f>
        <v>353.30790056365083</v>
      </c>
      <c r="K20" s="232">
        <f t="shared" ca="1" si="5"/>
        <v>151922.39724236986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275944.21005007555</v>
      </c>
      <c r="I21" s="190"/>
      <c r="J21" s="232">
        <f ca="1">VLOOKUP($A21,'Resumo - Preços de Serviços'!$B$8:$L$57,10,0)</f>
        <v>400.80488083223054</v>
      </c>
      <c r="K21" s="232">
        <f t="shared" ca="1" si="5"/>
        <v>232466.8308826937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6741.9048656577115</v>
      </c>
      <c r="I22" s="190"/>
      <c r="J22" s="232">
        <f ca="1">VLOOKUP($A22,'Resumo - Preços de Serviços'!$B$8:$L$57,10,0)</f>
        <v>0.56516134633336279</v>
      </c>
      <c r="K22" s="232">
        <f t="shared" ca="1" si="5"/>
        <v>6555.871617467008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24624.133890685644</v>
      </c>
      <c r="I24" s="190"/>
      <c r="J24" s="232">
        <f ca="1">VLOOKUP($A24,'Resumo - Preços de Serviços'!$B$8:$L$57,10,0)</f>
        <v>15.881450887747315</v>
      </c>
      <c r="K24" s="232">
        <f t="shared" ca="1" si="5"/>
        <v>22234.031242846242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269.49966586776969</v>
      </c>
      <c r="H30" s="232">
        <f t="shared" ca="1" si="6"/>
        <v>16169.979952066182</v>
      </c>
      <c r="I30" s="190"/>
      <c r="J30" s="232">
        <f ca="1">VLOOKUP($A30,'Resumo - Preços de Serviços'!$B$8:$L$57,10,0)</f>
        <v>302.55012785903637</v>
      </c>
      <c r="K30" s="232">
        <f t="shared" ca="1" si="5"/>
        <v>18153.007671542182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85.746882643726849</v>
      </c>
      <c r="H31" s="232">
        <f t="shared" ca="1" si="6"/>
        <v>0</v>
      </c>
      <c r="I31" s="190"/>
      <c r="J31" s="232">
        <f ca="1">VLOOKUP($A31,'Resumo - Preços de Serviços'!$B$8:$L$57,10,0)</f>
        <v>79.826135591728857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706.41378910491005</v>
      </c>
      <c r="H32" s="232">
        <f t="shared" ca="1" si="6"/>
        <v>113026.2062567856</v>
      </c>
      <c r="I32" s="190"/>
      <c r="J32" s="232">
        <f ca="1">VLOOKUP($A32,'Resumo - Preços de Serviços'!$B$8:$L$57,10,0)</f>
        <v>743.33267604514958</v>
      </c>
      <c r="K32" s="232">
        <f t="shared" ca="1" si="5"/>
        <v>118933.22816722393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2122.2536689971253</v>
      </c>
      <c r="H33" s="232">
        <f t="shared" ca="1" si="6"/>
        <v>16978.029351977002</v>
      </c>
      <c r="I33" s="190"/>
      <c r="J33" s="232">
        <f ca="1">VLOOKUP($A33,'Resumo - Preços de Serviços'!$B$8:$L$57,10,0)</f>
        <v>2223.2633022048285</v>
      </c>
      <c r="K33" s="232">
        <f t="shared" ca="1" si="5"/>
        <v>17786.106417638628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88.765359540388602</v>
      </c>
      <c r="H34" s="232">
        <f t="shared" ca="1" si="6"/>
        <v>62135.751678272019</v>
      </c>
      <c r="I34" s="190"/>
      <c r="J34" s="232">
        <f ca="1">VLOOKUP($A34,'Resumo - Preços de Serviços'!$B$8:$L$57,10,0)</f>
        <v>88.212504641761058</v>
      </c>
      <c r="K34" s="232">
        <f t="shared" ca="1" si="5"/>
        <v>61748.753249232737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1.0742639599999999</v>
      </c>
      <c r="K40" s="232">
        <f t="shared" si="5"/>
        <v>3867.3502559999997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285758.10178163776</v>
      </c>
      <c r="H43" s="232">
        <f t="shared" ca="1" si="6"/>
        <v>285758.10178163776</v>
      </c>
      <c r="I43" s="190"/>
      <c r="J43" s="232">
        <f ca="1">VLOOKUP($A43,'Resumo - Preços de Serviços'!$B$8:$L$57,10,0)</f>
        <v>288509.97120591928</v>
      </c>
      <c r="K43" s="232">
        <f t="shared" ca="1" si="5"/>
        <v>288509.97120591928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212169.01621249528</v>
      </c>
      <c r="K44" s="232">
        <f t="shared" si="5"/>
        <v>148518.31134874668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31.559257376527398</v>
      </c>
      <c r="H53" s="232">
        <f t="shared" ca="1" si="6"/>
        <v>1577.9628688263699</v>
      </c>
      <c r="I53" s="190"/>
      <c r="J53" s="232">
        <f ca="1">VLOOKUP($A53,'Resumo - Preços de Serviços'!$B$8:$L$57,10,0)</f>
        <v>34.068318452780318</v>
      </c>
      <c r="K53" s="232">
        <f t="shared" ca="1" si="5"/>
        <v>1703.4159226390159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362.44396425720004</v>
      </c>
      <c r="K54" s="232">
        <f t="shared" si="5"/>
        <v>7248.8792851440012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2540188.7247426114</v>
      </c>
      <c r="K58" s="205">
        <f ca="1">SUM(K9:K56)</f>
        <v>2290724.4156758818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2642155.5141722756</v>
      </c>
      <c r="I62" s="153"/>
      <c r="J62" s="153"/>
      <c r="K62" s="208">
        <f ca="1">SUM(K58,K60)</f>
        <v>2399033.1683792956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13210.777570861377</v>
      </c>
      <c r="K64" s="213">
        <f ca="1">$D64*K62</f>
        <v>11995.165841896478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39632.332712584132</v>
      </c>
      <c r="K65" s="213">
        <f ca="1">$D65*K62</f>
        <v>35985.497525689432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3170.5866170067302</v>
      </c>
      <c r="J66" s="300"/>
      <c r="K66" s="213">
        <f ca="1">$D66*K62</f>
        <v>2878.8398020551545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6209.0654583048481</v>
      </c>
      <c r="J67" s="299"/>
      <c r="K67" s="213">
        <f ca="1">$D67*K62</f>
        <v>5637.7279456913448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2704378.2765310328</v>
      </c>
      <c r="K69" s="208">
        <f ca="1">SUM(K62,K64,K65,K66,K67)</f>
        <v>2455530.3994946284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42391.652701826628</v>
      </c>
      <c r="I9" s="190"/>
      <c r="J9" s="232">
        <f ca="1">VLOOKUP($A9,'Resumo - Preços de Serviços'!$B$8:$L$57,10,0)</f>
        <v>3.6217212400399967</v>
      </c>
      <c r="K9" s="232">
        <f t="shared" ca="1" si="1"/>
        <v>39114.589392431968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7.2593387096999997</v>
      </c>
      <c r="K10" s="232">
        <f t="shared" si="1"/>
        <v>246962.70290399398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10.9450406961</v>
      </c>
      <c r="K11" s="232">
        <f t="shared" si="1"/>
        <v>106385.795566092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28.415053444398684</v>
      </c>
      <c r="H12" s="232">
        <f t="shared" ca="1" si="0"/>
        <v>138097.15973977759</v>
      </c>
      <c r="I12" s="190"/>
      <c r="J12" s="232">
        <f ca="1">VLOOKUP($A12,'Resumo - Preços de Serviços'!$B$8:$L$57,10,0)</f>
        <v>28.167747734285356</v>
      </c>
      <c r="K12" s="232">
        <f t="shared" ca="1" si="1"/>
        <v>136895.25398862682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223333.92148377994</v>
      </c>
      <c r="I13" s="190"/>
      <c r="J13" s="232">
        <f ca="1">VLOOKUP($A13,'Resumo - Preços de Serviços'!$B$8:$L$57,10,0)</f>
        <v>6.7042421064780013</v>
      </c>
      <c r="K13" s="232">
        <f t="shared" ca="1" si="1"/>
        <v>228078.3164623816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44383.39141812345</v>
      </c>
      <c r="I14" s="190"/>
      <c r="J14" s="232">
        <f>VLOOKUP($A14,'Resumo - Preços de Serviços'!$B$8:$L$57,10,0)</f>
        <v>17.606698002599998</v>
      </c>
      <c r="K14" s="232">
        <f t="shared" si="1"/>
        <v>44923.489953633893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312428.62093006482</v>
      </c>
      <c r="I17" s="190"/>
      <c r="J17" s="232">
        <f ca="1">VLOOKUP($A17,'Resumo - Preços de Serviços'!$B$8:$L$57,10,0)</f>
        <v>125.32833152936942</v>
      </c>
      <c r="K17" s="232">
        <f t="shared" ca="1" si="5"/>
        <v>218071.2968611028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246476.72172689979</v>
      </c>
      <c r="I18" s="190"/>
      <c r="J18" s="232">
        <f ca="1">VLOOKUP($A18,'Resumo - Preços de Serviços'!$B$8:$L$57,10,0)</f>
        <v>91.632008504315522</v>
      </c>
      <c r="K18" s="232">
        <f t="shared" ca="1" si="5"/>
        <v>159439.694797509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34779.539190190859</v>
      </c>
      <c r="I19" s="190"/>
      <c r="J19" s="232">
        <f ca="1">VLOOKUP($A19,'Resumo - Preços de Serviços'!$B$8:$L$57,10,0)</f>
        <v>2.5107060434758885</v>
      </c>
      <c r="K19" s="232">
        <f t="shared" ca="1" si="5"/>
        <v>29124.190104320307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184600.93149152715</v>
      </c>
      <c r="I20" s="190"/>
      <c r="J20" s="232">
        <f ca="1">VLOOKUP($A20,'Resumo - Preços de Serviços'!$B$8:$L$57,10,0)</f>
        <v>353.30790056365083</v>
      </c>
      <c r="K20" s="232">
        <f t="shared" ca="1" si="5"/>
        <v>151922.39724236986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275944.21005007555</v>
      </c>
      <c r="I21" s="190"/>
      <c r="J21" s="232">
        <f ca="1">VLOOKUP($A21,'Resumo - Preços de Serviços'!$B$8:$L$57,10,0)</f>
        <v>400.80488083223054</v>
      </c>
      <c r="K21" s="232">
        <f t="shared" ca="1" si="5"/>
        <v>232466.8308826937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6741.9048656577115</v>
      </c>
      <c r="I22" s="190"/>
      <c r="J22" s="232">
        <f ca="1">VLOOKUP($A22,'Resumo - Preços de Serviços'!$B$8:$L$57,10,0)</f>
        <v>0.56516134633336279</v>
      </c>
      <c r="K22" s="232">
        <f t="shared" ca="1" si="5"/>
        <v>6555.871617467008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24624.133890685644</v>
      </c>
      <c r="I24" s="190"/>
      <c r="J24" s="232">
        <f ca="1">VLOOKUP($A24,'Resumo - Preços de Serviços'!$B$8:$L$57,10,0)</f>
        <v>15.881450887747315</v>
      </c>
      <c r="K24" s="232">
        <f t="shared" ca="1" si="5"/>
        <v>22234.031242846242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269.49966586776969</v>
      </c>
      <c r="H30" s="232">
        <f t="shared" ca="1" si="6"/>
        <v>21559.973269421575</v>
      </c>
      <c r="I30" s="190"/>
      <c r="J30" s="232">
        <f ca="1">VLOOKUP($A30,'Resumo - Preços de Serviços'!$B$8:$L$57,10,0)</f>
        <v>302.55012785903637</v>
      </c>
      <c r="K30" s="232">
        <f t="shared" ca="1" si="5"/>
        <v>24204.010228722909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85.746882643726849</v>
      </c>
      <c r="H31" s="232">
        <f t="shared" ca="1" si="6"/>
        <v>0</v>
      </c>
      <c r="I31" s="190"/>
      <c r="J31" s="232">
        <f ca="1">VLOOKUP($A31,'Resumo - Preços de Serviços'!$B$8:$L$57,10,0)</f>
        <v>79.826135591728857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706.41378910491005</v>
      </c>
      <c r="H32" s="232">
        <f t="shared" ca="1" si="6"/>
        <v>141282.75782098202</v>
      </c>
      <c r="I32" s="190"/>
      <c r="J32" s="232">
        <f ca="1">VLOOKUP($A32,'Resumo - Preços de Serviços'!$B$8:$L$57,10,0)</f>
        <v>743.33267604514958</v>
      </c>
      <c r="K32" s="232">
        <f t="shared" ca="1" si="5"/>
        <v>148666.53520902991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2122.2536689971253</v>
      </c>
      <c r="H33" s="232">
        <f t="shared" ca="1" si="6"/>
        <v>21222.536689971254</v>
      </c>
      <c r="I33" s="190"/>
      <c r="J33" s="232">
        <f ca="1">VLOOKUP($A33,'Resumo - Preços de Serviços'!$B$8:$L$57,10,0)</f>
        <v>2223.2633022048285</v>
      </c>
      <c r="K33" s="232">
        <f t="shared" ca="1" si="5"/>
        <v>22232.633022048285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88.765359540388602</v>
      </c>
      <c r="H34" s="232">
        <f t="shared" ca="1" si="6"/>
        <v>88765.359540388599</v>
      </c>
      <c r="I34" s="190"/>
      <c r="J34" s="232">
        <f ca="1">VLOOKUP($A34,'Resumo - Preços de Serviços'!$B$8:$L$57,10,0)</f>
        <v>88.212504641761058</v>
      </c>
      <c r="K34" s="232">
        <f t="shared" ca="1" si="5"/>
        <v>88212.504641761057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1.0742639599999999</v>
      </c>
      <c r="K40" s="232">
        <f t="shared" si="5"/>
        <v>3867.3502559999997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285758.10178163776</v>
      </c>
      <c r="H43" s="232">
        <f t="shared" ca="1" si="6"/>
        <v>285758.10178163776</v>
      </c>
      <c r="I43" s="190"/>
      <c r="J43" s="232">
        <f ca="1">VLOOKUP($A43,'Resumo - Preços de Serviços'!$B$8:$L$57,10,0)</f>
        <v>288509.97120591928</v>
      </c>
      <c r="K43" s="232">
        <f t="shared" ca="1" si="5"/>
        <v>288509.97120591928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212169.01621249528</v>
      </c>
      <c r="K44" s="232">
        <f t="shared" si="5"/>
        <v>212169.01621249528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31.559257376527398</v>
      </c>
      <c r="H53" s="232">
        <f t="shared" ca="1" si="6"/>
        <v>2366.9443032395548</v>
      </c>
      <c r="I53" s="190"/>
      <c r="J53" s="232">
        <f ca="1">VLOOKUP($A53,'Resumo - Preços de Serviços'!$B$8:$L$57,10,0)</f>
        <v>34.068318452780318</v>
      </c>
      <c r="K53" s="232">
        <f t="shared" ca="1" si="5"/>
        <v>2555.1238839585239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362.44396425720004</v>
      </c>
      <c r="K54" s="232">
        <f t="shared" si="5"/>
        <v>8698.6551421728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2922190.8161231601</v>
      </c>
      <c r="K58" s="205">
        <f ca="1">SUM(K9:K56)</f>
        <v>2677786.3782454785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3024157.6055528242</v>
      </c>
      <c r="I62" s="153"/>
      <c r="J62" s="153"/>
      <c r="K62" s="208">
        <f ca="1">SUM(K58,K60)</f>
        <v>2786095.1309488923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15120.788027764122</v>
      </c>
      <c r="K64" s="213">
        <f ca="1">$D64*K62</f>
        <v>13930.475654744461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45362.364083292363</v>
      </c>
      <c r="K65" s="213">
        <f ca="1">$D65*K62</f>
        <v>41791.426964233382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3628.9891266633886</v>
      </c>
      <c r="J66" s="300"/>
      <c r="K66" s="213">
        <f ca="1">$D66*K62</f>
        <v>3343.3141571386705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7106.7703730491376</v>
      </c>
      <c r="J67" s="299"/>
      <c r="K67" s="213">
        <f ca="1">$D67*K62</f>
        <v>6547.3235577298974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3095376.5171635933</v>
      </c>
      <c r="K69" s="208">
        <f ca="1">SUM(K62,K64,K65,K66,K67)</f>
        <v>2851707.6712827384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28261.101801217748</v>
      </c>
      <c r="I9" s="190"/>
      <c r="J9" s="232">
        <f ca="1">VLOOKUP($A9,'Resumo - Preços de Serviços'!$B$8:$L$57,10,0)</f>
        <v>3.6217212400399967</v>
      </c>
      <c r="K9" s="232">
        <f t="shared" ca="1" si="1"/>
        <v>26076.392928287973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7.2593387096999997</v>
      </c>
      <c r="K10" s="232">
        <f t="shared" si="1"/>
        <v>54880.600645332008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10.9450406961</v>
      </c>
      <c r="K11" s="232">
        <f t="shared" si="1"/>
        <v>23641.287903576009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30688.25771995059</v>
      </c>
      <c r="I12" s="190"/>
      <c r="J12" s="232">
        <f ca="1">VLOOKUP($A12,'Resumo - Preços de Serviços'!$B$8:$L$57,10,0)</f>
        <v>28.167747734285356</v>
      </c>
      <c r="K12" s="232">
        <f t="shared" ca="1" si="1"/>
        <v>30421.167553028197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49629.760329728888</v>
      </c>
      <c r="I13" s="190"/>
      <c r="J13" s="232">
        <f ca="1">VLOOKUP($A13,'Resumo - Preços de Serviços'!$B$8:$L$57,10,0)</f>
        <v>6.7042421064780013</v>
      </c>
      <c r="K13" s="232">
        <f t="shared" ca="1" si="1"/>
        <v>50684.070324973705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9862.9758706941011</v>
      </c>
      <c r="I14" s="190"/>
      <c r="J14" s="232">
        <f>VLOOKUP($A14,'Resumo - Preços de Serviços'!$B$8:$L$57,10,0)</f>
        <v>17.606698002599998</v>
      </c>
      <c r="K14" s="232">
        <f t="shared" si="1"/>
        <v>9982.9977674742004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355522.22381697031</v>
      </c>
      <c r="I17" s="190"/>
      <c r="J17" s="232">
        <f ca="1">VLOOKUP($A17,'Resumo - Preços de Serviços'!$B$8:$L$57,10,0)</f>
        <v>125.32833152936942</v>
      </c>
      <c r="K17" s="232">
        <f t="shared" ca="1" si="5"/>
        <v>248150.09642815142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280473.51093061006</v>
      </c>
      <c r="I18" s="190"/>
      <c r="J18" s="232">
        <f ca="1">VLOOKUP($A18,'Resumo - Preços de Serviços'!$B$8:$L$57,10,0)</f>
        <v>91.632008504315522</v>
      </c>
      <c r="K18" s="232">
        <f t="shared" ca="1" si="5"/>
        <v>181431.3768385447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39576.717009527529</v>
      </c>
      <c r="I19" s="190"/>
      <c r="J19" s="232">
        <f ca="1">VLOOKUP($A19,'Resumo - Preços de Serviços'!$B$8:$L$57,10,0)</f>
        <v>2.5107060434758885</v>
      </c>
      <c r="K19" s="232">
        <f t="shared" ca="1" si="5"/>
        <v>33141.319773881725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429.30449184076082</v>
      </c>
      <c r="H20" s="232">
        <f t="shared" ca="1" si="4"/>
        <v>154549.61706267393</v>
      </c>
      <c r="I20" s="190"/>
      <c r="J20" s="232">
        <f ca="1">VLOOKUP($A20,'Resumo - Preços de Serviços'!$B$8:$L$57,10,0)</f>
        <v>353.30790056365083</v>
      </c>
      <c r="K20" s="232">
        <f t="shared" ca="1" si="5"/>
        <v>127190.84420291432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314005.48040181008</v>
      </c>
      <c r="I21" s="190"/>
      <c r="J21" s="232">
        <f ca="1">VLOOKUP($A21,'Resumo - Preços de Serviços'!$B$8:$L$57,10,0)</f>
        <v>400.80488083223054</v>
      </c>
      <c r="K21" s="232">
        <f t="shared" ca="1" si="5"/>
        <v>264531.22134927218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7671.8227781622236</v>
      </c>
      <c r="I22" s="190"/>
      <c r="J22" s="232">
        <f ca="1">VLOOKUP($A22,'Resumo - Preços de Serviços'!$B$8:$L$57,10,0)</f>
        <v>0.56516134633336279</v>
      </c>
      <c r="K22" s="232">
        <f t="shared" ca="1" si="5"/>
        <v>7460.1297716003892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105532.00238865276</v>
      </c>
      <c r="I24" s="190"/>
      <c r="J24" s="232">
        <f ca="1">VLOOKUP($A24,'Resumo - Preços de Serviços'!$B$8:$L$57,10,0)</f>
        <v>15.881450887747315</v>
      </c>
      <c r="K24" s="232">
        <f t="shared" ca="1" si="5"/>
        <v>95288.705326483891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269.49966586776969</v>
      </c>
      <c r="H30" s="232">
        <f t="shared" ca="1" si="6"/>
        <v>10779.986634710787</v>
      </c>
      <c r="I30" s="190"/>
      <c r="J30" s="232">
        <f ca="1">VLOOKUP($A30,'Resumo - Preços de Serviços'!$B$8:$L$57,10,0)</f>
        <v>302.55012785903637</v>
      </c>
      <c r="K30" s="232">
        <f t="shared" ca="1" si="5"/>
        <v>12102.005114361455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85.746882643726849</v>
      </c>
      <c r="H31" s="232">
        <f t="shared" ca="1" si="6"/>
        <v>171493.76528745369</v>
      </c>
      <c r="I31" s="190"/>
      <c r="J31" s="232">
        <f ca="1">VLOOKUP($A31,'Resumo - Preços de Serviços'!$B$8:$L$57,10,0)</f>
        <v>79.826135591728857</v>
      </c>
      <c r="K31" s="232">
        <f t="shared" ca="1" si="5"/>
        <v>159652.27118345772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706.41378910491005</v>
      </c>
      <c r="H32" s="232">
        <f t="shared" ca="1" si="6"/>
        <v>84769.654692589203</v>
      </c>
      <c r="I32" s="190"/>
      <c r="J32" s="232">
        <f ca="1">VLOOKUP($A32,'Resumo - Preços de Serviços'!$B$8:$L$57,10,0)</f>
        <v>743.33267604514958</v>
      </c>
      <c r="K32" s="232">
        <f t="shared" ca="1" si="5"/>
        <v>89199.921125417954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2122.2536689971253</v>
      </c>
      <c r="H33" s="232">
        <f t="shared" ca="1" si="6"/>
        <v>25467.044027965501</v>
      </c>
      <c r="I33" s="190"/>
      <c r="J33" s="232">
        <f ca="1">VLOOKUP($A33,'Resumo - Preços de Serviços'!$B$8:$L$57,10,0)</f>
        <v>2223.2633022048285</v>
      </c>
      <c r="K33" s="232">
        <f t="shared" ca="1" si="5"/>
        <v>26679.159626457942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88.765359540388602</v>
      </c>
      <c r="H34" s="232">
        <f t="shared" ca="1" si="6"/>
        <v>44382.6797701943</v>
      </c>
      <c r="I34" s="190"/>
      <c r="J34" s="232">
        <f ca="1">VLOOKUP($A34,'Resumo - Preços de Serviços'!$B$8:$L$57,10,0)</f>
        <v>88.212504641761058</v>
      </c>
      <c r="K34" s="232">
        <f t="shared" ca="1" si="5"/>
        <v>44106.252320880529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31.559257376527398</v>
      </c>
      <c r="H53" s="232">
        <f t="shared" ca="1" si="6"/>
        <v>788.98143441318496</v>
      </c>
      <c r="I53" s="190"/>
      <c r="J53" s="232">
        <f ca="1">VLOOKUP($A53,'Resumo - Preços de Serviços'!$B$8:$L$57,10,0)</f>
        <v>34.068318452780318</v>
      </c>
      <c r="K53" s="232">
        <f t="shared" ca="1" si="5"/>
        <v>851.70796131950794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2161581.0635518855</v>
      </c>
      <c r="K58" s="205">
        <f ca="1">SUM(K9:K56)</f>
        <v>1858986.6294779205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36.829826209488012</v>
      </c>
      <c r="G60" s="153"/>
      <c r="H60" s="208">
        <f ca="1">'OAE Convencional 13m'!G49*E60</f>
        <v>126445.08868127908</v>
      </c>
      <c r="I60" s="153"/>
      <c r="J60" s="153"/>
      <c r="K60" s="208">
        <f ca="1">'OAE Convencional 13m'!J49*E60</f>
        <v>134309.51309875911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2288026.1522331648</v>
      </c>
      <c r="I62" s="153"/>
      <c r="J62" s="153"/>
      <c r="K62" s="208">
        <f ca="1">SUM(K58,K60)</f>
        <v>1993296.1425766796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11440.130761165825</v>
      </c>
      <c r="K64" s="213">
        <f ca="1">$D64*K62</f>
        <v>9966.4807128833982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34320.392283497473</v>
      </c>
      <c r="K65" s="213">
        <f ca="1">$D65*K62</f>
        <v>29899.442138650193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2745.6313826797973</v>
      </c>
      <c r="J66" s="300"/>
      <c r="K66" s="213">
        <f ca="1">$D66*K62</f>
        <v>2391.9553710920154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5376.8614577479375</v>
      </c>
      <c r="J67" s="299"/>
      <c r="K67" s="213">
        <f ca="1">$D67*K62</f>
        <v>4684.2459350551972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2341909.1681182552</v>
      </c>
      <c r="K69" s="208">
        <f ca="1">SUM(K62,K64,K65,K66,K67)</f>
        <v>2040238.2667343605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28261.101801217748</v>
      </c>
      <c r="I9" s="190"/>
      <c r="J9" s="232">
        <f ca="1">VLOOKUP($A9,'Resumo - Preços de Serviços'!$B$8:$L$57,10,0)</f>
        <v>3.6217212400399967</v>
      </c>
      <c r="K9" s="232">
        <f t="shared" ca="1" si="1"/>
        <v>26076.392928287973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7.2593387096999997</v>
      </c>
      <c r="K10" s="232">
        <f t="shared" si="1"/>
        <v>109761.20129066402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10.9450406961</v>
      </c>
      <c r="K11" s="232">
        <f t="shared" si="1"/>
        <v>47282.575807152018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61376.515439901181</v>
      </c>
      <c r="I12" s="190"/>
      <c r="J12" s="232">
        <f ca="1">VLOOKUP($A12,'Resumo - Preços de Serviços'!$B$8:$L$57,10,0)</f>
        <v>28.167747734285356</v>
      </c>
      <c r="K12" s="232">
        <f t="shared" ca="1" si="1"/>
        <v>60842.335106056395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99259.520659457776</v>
      </c>
      <c r="I13" s="190"/>
      <c r="J13" s="232">
        <f ca="1">VLOOKUP($A13,'Resumo - Preços de Serviços'!$B$8:$L$57,10,0)</f>
        <v>6.7042421064780013</v>
      </c>
      <c r="K13" s="232">
        <f t="shared" ca="1" si="1"/>
        <v>101368.14064994741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19725.951741388202</v>
      </c>
      <c r="I14" s="190"/>
      <c r="J14" s="232">
        <f>VLOOKUP($A14,'Resumo - Preços de Serviços'!$B$8:$L$57,10,0)</f>
        <v>17.606698002599998</v>
      </c>
      <c r="K14" s="232">
        <f t="shared" si="1"/>
        <v>19965.995534948401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355522.22381697031</v>
      </c>
      <c r="I17" s="190"/>
      <c r="J17" s="232">
        <f ca="1">VLOOKUP($A17,'Resumo - Preços de Serviços'!$B$8:$L$57,10,0)</f>
        <v>125.32833152936942</v>
      </c>
      <c r="K17" s="232">
        <f t="shared" ca="1" si="5"/>
        <v>248150.09642815142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280473.51093061006</v>
      </c>
      <c r="I18" s="190"/>
      <c r="J18" s="232">
        <f ca="1">VLOOKUP($A18,'Resumo - Preços de Serviços'!$B$8:$L$57,10,0)</f>
        <v>91.632008504315522</v>
      </c>
      <c r="K18" s="232">
        <f t="shared" ca="1" si="5"/>
        <v>181431.3768385447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39576.717009527529</v>
      </c>
      <c r="I19" s="190"/>
      <c r="J19" s="232">
        <f ca="1">VLOOKUP($A19,'Resumo - Preços de Serviços'!$B$8:$L$57,10,0)</f>
        <v>2.5107060434758885</v>
      </c>
      <c r="K19" s="232">
        <f t="shared" ca="1" si="5"/>
        <v>33141.319773881725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429.30449184076082</v>
      </c>
      <c r="H20" s="232">
        <f t="shared" ca="1" si="4"/>
        <v>154549.61706267393</v>
      </c>
      <c r="I20" s="190"/>
      <c r="J20" s="232">
        <f ca="1">VLOOKUP($A20,'Resumo - Preços de Serviços'!$B$8:$L$57,10,0)</f>
        <v>353.30790056365083</v>
      </c>
      <c r="K20" s="232">
        <f t="shared" ca="1" si="5"/>
        <v>127190.84420291432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314005.48040181008</v>
      </c>
      <c r="I21" s="190"/>
      <c r="J21" s="232">
        <f ca="1">VLOOKUP($A21,'Resumo - Preços de Serviços'!$B$8:$L$57,10,0)</f>
        <v>400.80488083223054</v>
      </c>
      <c r="K21" s="232">
        <f t="shared" ca="1" si="5"/>
        <v>264531.22134927218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7671.8227781622236</v>
      </c>
      <c r="I22" s="190"/>
      <c r="J22" s="232">
        <f ca="1">VLOOKUP($A22,'Resumo - Preços de Serviços'!$B$8:$L$57,10,0)</f>
        <v>0.56516134633336279</v>
      </c>
      <c r="K22" s="232">
        <f t="shared" ca="1" si="5"/>
        <v>7460.1297716003892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105532.00238865276</v>
      </c>
      <c r="I24" s="190"/>
      <c r="J24" s="232">
        <f ca="1">VLOOKUP($A24,'Resumo - Preços de Serviços'!$B$8:$L$57,10,0)</f>
        <v>15.881450887747315</v>
      </c>
      <c r="K24" s="232">
        <f t="shared" ca="1" si="5"/>
        <v>95288.705326483891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269.49966586776969</v>
      </c>
      <c r="H30" s="232">
        <f t="shared" ca="1" si="6"/>
        <v>16169.979952066182</v>
      </c>
      <c r="I30" s="190"/>
      <c r="J30" s="232">
        <f ca="1">VLOOKUP($A30,'Resumo - Preços de Serviços'!$B$8:$L$57,10,0)</f>
        <v>302.55012785903637</v>
      </c>
      <c r="K30" s="232">
        <f t="shared" ca="1" si="5"/>
        <v>18153.007671542182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85.746882643726849</v>
      </c>
      <c r="H31" s="232">
        <f t="shared" ca="1" si="6"/>
        <v>171493.76528745369</v>
      </c>
      <c r="I31" s="190"/>
      <c r="J31" s="232">
        <f ca="1">VLOOKUP($A31,'Resumo - Preços de Serviços'!$B$8:$L$57,10,0)</f>
        <v>79.826135591728857</v>
      </c>
      <c r="K31" s="232">
        <f t="shared" ca="1" si="5"/>
        <v>159652.27118345772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706.41378910491005</v>
      </c>
      <c r="H32" s="232">
        <f t="shared" ca="1" si="6"/>
        <v>113026.2062567856</v>
      </c>
      <c r="I32" s="190"/>
      <c r="J32" s="232">
        <f ca="1">VLOOKUP($A32,'Resumo - Preços de Serviços'!$B$8:$L$57,10,0)</f>
        <v>743.33267604514958</v>
      </c>
      <c r="K32" s="232">
        <f t="shared" ca="1" si="5"/>
        <v>118933.22816722393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2122.2536689971253</v>
      </c>
      <c r="H33" s="232">
        <f t="shared" ca="1" si="6"/>
        <v>33956.058703954004</v>
      </c>
      <c r="I33" s="190"/>
      <c r="J33" s="232">
        <f ca="1">VLOOKUP($A33,'Resumo - Preços de Serviços'!$B$8:$L$57,10,0)</f>
        <v>2223.2633022048285</v>
      </c>
      <c r="K33" s="232">
        <f t="shared" ca="1" si="5"/>
        <v>35572.212835277256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88.765359540388602</v>
      </c>
      <c r="H34" s="232">
        <f t="shared" ca="1" si="6"/>
        <v>62135.751678272019</v>
      </c>
      <c r="I34" s="190"/>
      <c r="J34" s="232">
        <f ca="1">VLOOKUP($A34,'Resumo - Preços de Serviços'!$B$8:$L$57,10,0)</f>
        <v>88.212504641761058</v>
      </c>
      <c r="K34" s="232">
        <f t="shared" ca="1" si="5"/>
        <v>61748.753249232737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212169.01621249528</v>
      </c>
      <c r="K44" s="232">
        <f t="shared" si="5"/>
        <v>148518.31134874668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31.559257376527398</v>
      </c>
      <c r="H53" s="232">
        <f t="shared" ca="1" si="6"/>
        <v>1577.9628688263699</v>
      </c>
      <c r="I53" s="190"/>
      <c r="J53" s="232">
        <f ca="1">VLOOKUP($A53,'Resumo - Preços de Serviços'!$B$8:$L$57,10,0)</f>
        <v>34.068318452780318</v>
      </c>
      <c r="K53" s="232">
        <f t="shared" ca="1" si="5"/>
        <v>1703.4159226390159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362.44396425720004</v>
      </c>
      <c r="K54" s="232">
        <f t="shared" si="5"/>
        <v>7248.8792851440012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2433854.6952640912</v>
      </c>
      <c r="K58" s="205">
        <f ca="1">SUM(K9:K56)</f>
        <v>2135651.9044693103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36.829826209488012</v>
      </c>
      <c r="G60" s="153"/>
      <c r="H60" s="208">
        <f ca="1">'OAE Convencional 13m'!G49*E60</f>
        <v>126445.08868127908</v>
      </c>
      <c r="I60" s="153"/>
      <c r="J60" s="153"/>
      <c r="K60" s="208">
        <f ca="1">'OAE Convencional 13m'!J49*E60</f>
        <v>134309.51309875911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2560299.7839453705</v>
      </c>
      <c r="I62" s="153"/>
      <c r="J62" s="153"/>
      <c r="K62" s="208">
        <f ca="1">SUM(K58,K60)</f>
        <v>2269961.4175680694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12801.498919726853</v>
      </c>
      <c r="K64" s="213">
        <f ca="1">$D64*K62</f>
        <v>11349.807087840347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38404.496759180554</v>
      </c>
      <c r="K65" s="213">
        <f ca="1">$D65*K62</f>
        <v>34049.421263521042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3072.3597407344441</v>
      </c>
      <c r="J66" s="300"/>
      <c r="K66" s="213">
        <f ca="1">$D66*K62</f>
        <v>2723.953701081683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6016.7044922716204</v>
      </c>
      <c r="J67" s="299"/>
      <c r="K67" s="213">
        <f ca="1">$D67*K62</f>
        <v>5334.4093312849636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2620594.8438572837</v>
      </c>
      <c r="K69" s="208">
        <f ca="1">SUM(K62,K64,K65,K66,K67)</f>
        <v>2323419.0089517976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28261.101801217748</v>
      </c>
      <c r="I9" s="190"/>
      <c r="J9" s="232">
        <f ca="1">VLOOKUP($A9,'Resumo - Preços de Serviços'!$B$8:$L$57,10,0)</f>
        <v>3.6217212400399967</v>
      </c>
      <c r="K9" s="232">
        <f t="shared" ca="1" si="1"/>
        <v>26076.392928287973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7.2593387096999997</v>
      </c>
      <c r="K10" s="232">
        <f t="shared" si="1"/>
        <v>164641.80193599605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10.9450406961</v>
      </c>
      <c r="K11" s="232">
        <f t="shared" si="1"/>
        <v>70923.863710728023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28.415053444398684</v>
      </c>
      <c r="H12" s="232">
        <f t="shared" ca="1" si="0"/>
        <v>92064.773159851771</v>
      </c>
      <c r="I12" s="190"/>
      <c r="J12" s="232">
        <f ca="1">VLOOKUP($A12,'Resumo - Preços de Serviços'!$B$8:$L$57,10,0)</f>
        <v>28.167747734285356</v>
      </c>
      <c r="K12" s="232">
        <f t="shared" ca="1" si="1"/>
        <v>91263.502659084596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148889.28098918669</v>
      </c>
      <c r="I13" s="190"/>
      <c r="J13" s="232">
        <f ca="1">VLOOKUP($A13,'Resumo - Preços de Serviços'!$B$8:$L$57,10,0)</f>
        <v>6.7042421064780013</v>
      </c>
      <c r="K13" s="232">
        <f t="shared" ca="1" si="1"/>
        <v>152052.21097492112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29588.927612082309</v>
      </c>
      <c r="I14" s="190"/>
      <c r="J14" s="232">
        <f>VLOOKUP($A14,'Resumo - Preços de Serviços'!$B$8:$L$57,10,0)</f>
        <v>17.606698002599998</v>
      </c>
      <c r="K14" s="232">
        <f t="shared" si="1"/>
        <v>29948.993302422605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355522.22381697031</v>
      </c>
      <c r="I17" s="190"/>
      <c r="J17" s="232">
        <f ca="1">VLOOKUP($A17,'Resumo - Preços de Serviços'!$B$8:$L$57,10,0)</f>
        <v>125.32833152936942</v>
      </c>
      <c r="K17" s="232">
        <f t="shared" ca="1" si="5"/>
        <v>248150.09642815142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280473.51093061006</v>
      </c>
      <c r="I18" s="190"/>
      <c r="J18" s="232">
        <f ca="1">VLOOKUP($A18,'Resumo - Preços de Serviços'!$B$8:$L$57,10,0)</f>
        <v>91.632008504315522</v>
      </c>
      <c r="K18" s="232">
        <f t="shared" ca="1" si="5"/>
        <v>181431.3768385447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39576.717009527529</v>
      </c>
      <c r="I19" s="190"/>
      <c r="J19" s="232">
        <f ca="1">VLOOKUP($A19,'Resumo - Preços de Serviços'!$B$8:$L$57,10,0)</f>
        <v>2.5107060434758885</v>
      </c>
      <c r="K19" s="232">
        <f t="shared" ca="1" si="5"/>
        <v>33141.319773881725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154549.61706267393</v>
      </c>
      <c r="I20" s="190"/>
      <c r="J20" s="232">
        <f ca="1">VLOOKUP($A20,'Resumo - Preços de Serviços'!$B$8:$L$57,10,0)</f>
        <v>353.30790056365083</v>
      </c>
      <c r="K20" s="232">
        <f t="shared" ca="1" si="5"/>
        <v>127190.84420291432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314005.48040181008</v>
      </c>
      <c r="I21" s="190"/>
      <c r="J21" s="232">
        <f ca="1">VLOOKUP($A21,'Resumo - Preços de Serviços'!$B$8:$L$57,10,0)</f>
        <v>400.80488083223054</v>
      </c>
      <c r="K21" s="232">
        <f t="shared" ca="1" si="5"/>
        <v>264531.22134927218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7671.8227781622236</v>
      </c>
      <c r="I22" s="190"/>
      <c r="J22" s="232">
        <f ca="1">VLOOKUP($A22,'Resumo - Preços de Serviços'!$B$8:$L$57,10,0)</f>
        <v>0.56516134633336279</v>
      </c>
      <c r="K22" s="232">
        <f t="shared" ca="1" si="5"/>
        <v>7460.1297716003892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105532.00238865276</v>
      </c>
      <c r="I24" s="190"/>
      <c r="J24" s="232">
        <f ca="1">VLOOKUP($A24,'Resumo - Preços de Serviços'!$B$8:$L$57,10,0)</f>
        <v>15.881450887747315</v>
      </c>
      <c r="K24" s="232">
        <f t="shared" ca="1" si="5"/>
        <v>95288.705326483891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269.49966586776969</v>
      </c>
      <c r="H30" s="232">
        <f t="shared" ca="1" si="6"/>
        <v>21559.973269421575</v>
      </c>
      <c r="I30" s="190"/>
      <c r="J30" s="232">
        <f ca="1">VLOOKUP($A30,'Resumo - Preços de Serviços'!$B$8:$L$57,10,0)</f>
        <v>302.55012785903637</v>
      </c>
      <c r="K30" s="232">
        <f t="shared" ca="1" si="5"/>
        <v>24204.010228722909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85.746882643726849</v>
      </c>
      <c r="H31" s="232">
        <f t="shared" ca="1" si="6"/>
        <v>171493.76528745369</v>
      </c>
      <c r="I31" s="190"/>
      <c r="J31" s="232">
        <f ca="1">VLOOKUP($A31,'Resumo - Preços de Serviços'!$B$8:$L$57,10,0)</f>
        <v>79.826135591728857</v>
      </c>
      <c r="K31" s="232">
        <f t="shared" ca="1" si="5"/>
        <v>159652.27118345772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706.41378910491005</v>
      </c>
      <c r="H32" s="232">
        <f t="shared" ca="1" si="6"/>
        <v>141282.75782098202</v>
      </c>
      <c r="I32" s="190"/>
      <c r="J32" s="232">
        <f ca="1">VLOOKUP($A32,'Resumo - Preços de Serviços'!$B$8:$L$57,10,0)</f>
        <v>743.33267604514958</v>
      </c>
      <c r="K32" s="232">
        <f t="shared" ca="1" si="5"/>
        <v>148666.53520902991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2122.2536689971253</v>
      </c>
      <c r="H33" s="232">
        <f t="shared" ca="1" si="6"/>
        <v>42445.073379942507</v>
      </c>
      <c r="I33" s="190"/>
      <c r="J33" s="232">
        <f ca="1">VLOOKUP($A33,'Resumo - Preços de Serviços'!$B$8:$L$57,10,0)</f>
        <v>2223.2633022048285</v>
      </c>
      <c r="K33" s="232">
        <f t="shared" ca="1" si="5"/>
        <v>44465.26604409657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88.765359540388602</v>
      </c>
      <c r="H34" s="232">
        <f t="shared" ca="1" si="6"/>
        <v>88765.359540388599</v>
      </c>
      <c r="I34" s="190"/>
      <c r="J34" s="232">
        <f ca="1">VLOOKUP($A34,'Resumo - Preços de Serviços'!$B$8:$L$57,10,0)</f>
        <v>88.212504641761058</v>
      </c>
      <c r="K34" s="232">
        <f t="shared" ca="1" si="5"/>
        <v>88212.504641761057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212169.01621249528</v>
      </c>
      <c r="K44" s="232">
        <f t="shared" si="5"/>
        <v>212169.01621249528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31.559257376527398</v>
      </c>
      <c r="H53" s="232">
        <f t="shared" ca="1" si="6"/>
        <v>2366.9443032395548</v>
      </c>
      <c r="I53" s="190"/>
      <c r="J53" s="232">
        <f ca="1">VLOOKUP($A53,'Resumo - Preços de Serviços'!$B$8:$L$57,10,0)</f>
        <v>34.068318452780318</v>
      </c>
      <c r="K53" s="232">
        <f t="shared" ca="1" si="5"/>
        <v>2555.1238839585239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362.44396425720004</v>
      </c>
      <c r="K54" s="232">
        <f t="shared" si="5"/>
        <v>8698.6551421728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2736126.3920320095</v>
      </c>
      <c r="K58" s="205">
        <f ca="1">SUM(K9:K56)</f>
        <v>2442355.331546125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36.829826209488012</v>
      </c>
      <c r="G60" s="153"/>
      <c r="H60" s="208">
        <f ca="1">'OAE Convencional 13m'!G49*E60</f>
        <v>126445.08868127908</v>
      </c>
      <c r="I60" s="153"/>
      <c r="J60" s="153"/>
      <c r="K60" s="208">
        <f ca="1">'OAE Convencional 13m'!J49*E60</f>
        <v>134309.51309875911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2862571.4807132888</v>
      </c>
      <c r="I62" s="153"/>
      <c r="J62" s="153"/>
      <c r="K62" s="208">
        <f ca="1">SUM(K58,K60)</f>
        <v>2576664.8446448841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14312.857403566444</v>
      </c>
      <c r="K64" s="213">
        <f ca="1">$D64*K62</f>
        <v>12883.324223224421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42938.572210699327</v>
      </c>
      <c r="K65" s="213">
        <f ca="1">$D65*K62</f>
        <v>38649.972669673261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3435.0857768559463</v>
      </c>
      <c r="J66" s="300"/>
      <c r="K66" s="213">
        <f ca="1">$D66*K62</f>
        <v>3091.9978135738606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6727.0429796762292</v>
      </c>
      <c r="J67" s="299"/>
      <c r="K67" s="213">
        <f ca="1">$D67*K62</f>
        <v>6055.1623849154776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2929985.0390840871</v>
      </c>
      <c r="K69" s="208">
        <f ca="1">SUM(K62,K64,K65,K66,K67)</f>
        <v>2637345.3017362715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4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490.67080563361429</v>
      </c>
      <c r="J12" s="274">
        <f ca="1">MMULT($F$12,I12)</f>
        <v>683013.76144199108</v>
      </c>
      <c r="K12" s="273"/>
      <c r="L12" s="264">
        <f ca="1">'Duplicacao - ondulado'!$J$9+'Duplicacao - ondulado'!$J$10+'Duplicacao - ondulado'!$J$16+'Duplicacao - ondulado'!$J$21+'Duplicacao - ondulado'!$J$19</f>
        <v>414.99355536304637</v>
      </c>
      <c r="M12" s="274">
        <f ca="1">MMULT($F$12,L12)</f>
        <v>577671.02906536055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3433.2252333220245</v>
      </c>
      <c r="J14" s="277">
        <f ca="1">MMULT($F$14,I14)</f>
        <v>848006.63263054006</v>
      </c>
      <c r="L14" s="271">
        <f ca="1">'OAE Convencional 13m'!$J$49</f>
        <v>3646.7593502832933</v>
      </c>
      <c r="M14" s="274">
        <f ca="1">MMULT($F$14,L14)</f>
        <v>900749.55951997347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296.67996613500003</v>
      </c>
      <c r="J16" s="264">
        <f>MMULT($F$16,I16)</f>
        <v>45688.714784790005</v>
      </c>
      <c r="L16" s="282">
        <f>'OAE Convencional 13m'!$I$12</f>
        <v>312.42769918500005</v>
      </c>
      <c r="M16" s="264">
        <f>MMULT($F$16,L16)</f>
        <v>48113.865674490007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7.0193383749999994</v>
      </c>
      <c r="J17" s="264">
        <f>MMULT($F$17,I17)</f>
        <v>129717.37316999999</v>
      </c>
      <c r="L17" s="282">
        <f>'OAE Convencional 13m'!$I$13</f>
        <v>7.751791074999999</v>
      </c>
      <c r="M17" s="264">
        <f>MMULT($F$17,L17)</f>
        <v>143253.099066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39.833219335000003</v>
      </c>
      <c r="J18" s="264">
        <f>MMULT($F$18,I18)</f>
        <v>16358.175406906666</v>
      </c>
      <c r="L18" s="282">
        <f>'OAE Convencional 13m'!$I$14</f>
        <v>45.436482489999996</v>
      </c>
      <c r="M18" s="264">
        <f>MMULT($F$18,L18)</f>
        <v>18659.248809226665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11.10978156224691</v>
      </c>
      <c r="J19" s="264">
        <f ca="1">MMULT($F$19,I19)</f>
        <v>22863.930455104142</v>
      </c>
      <c r="L19" s="286">
        <f ca="1">'Duplicacao - ondulado'!$J$9+'Duplicacao - ondulado'!$J$10</f>
        <v>10.881059949739996</v>
      </c>
      <c r="M19" s="264">
        <f ca="1">MMULT($F$19,L19)</f>
        <v>22393.22137656491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6.5647831123979996</v>
      </c>
      <c r="J20" s="271">
        <f ca="1">MMULT($F$20,I20)</f>
        <v>1351.0323645315084</v>
      </c>
      <c r="L20" s="289">
        <f ca="1">'Duplicacao - ondulado'!$J$13</f>
        <v>6.7042421064780013</v>
      </c>
      <c r="M20" s="271">
        <f ca="1">MMULT($F$20,L20)</f>
        <v>1379.7330255131728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1746999.6202538637</v>
      </c>
      <c r="L21" s="290"/>
      <c r="M21" s="214">
        <f ca="1">SUM(M8:M20)</f>
        <v>1712219.7565371285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8734.9981012693188</v>
      </c>
      <c r="K23" s="153"/>
      <c r="L23" s="243"/>
      <c r="M23" s="213">
        <f ca="1">$G23*M21</f>
        <v>8561.0987826856417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26204.994303807955</v>
      </c>
      <c r="K24" s="153"/>
      <c r="L24" s="243"/>
      <c r="M24" s="213">
        <f ca="1">$G24*M21</f>
        <v>25683.296348056927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1666.6313364713476</v>
      </c>
      <c r="K25" s="153"/>
      <c r="L25" s="243"/>
      <c r="M25" s="213">
        <f ca="1">$G25*M21</f>
        <v>1633.4514719330309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3333.2626729426952</v>
      </c>
      <c r="K26" s="153"/>
      <c r="L26" s="243"/>
      <c r="M26" s="213">
        <f ca="1">$G26*M21</f>
        <v>3266.9029438660618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1786939.5066683549</v>
      </c>
      <c r="K28" s="153"/>
      <c r="L28" s="290"/>
      <c r="M28" s="214">
        <f ca="1">SUM(M21,M23,M24,M25,M26)</f>
        <v>1751364.5060836701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3.92515302794691</v>
      </c>
      <c r="H9" s="232">
        <f ca="1">IF(G9="","",G9*$D9)</f>
        <v>21980.856956502696</v>
      </c>
      <c r="I9" s="190"/>
      <c r="J9" s="232">
        <f ca="1">VLOOKUP($A9,'Resumo - Preços de Serviços'!$B$8:$L$57,10,0)</f>
        <v>3.6217212400399967</v>
      </c>
      <c r="K9" s="232">
        <f ca="1">IF(J9="","",J9*$D9)</f>
        <v>20281.638944223982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7.2593387096999997</v>
      </c>
      <c r="K10" s="232">
        <f t="shared" ref="K10:K55" si="2">IF(J10="","",J10*$D10)</f>
        <v>138299.11362623662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10.9450406961</v>
      </c>
      <c r="K11" s="232">
        <f t="shared" si="2"/>
        <v>89364.068275517275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28.415053444398684</v>
      </c>
      <c r="H12" s="232">
        <f t="shared" ca="1" si="1"/>
        <v>0</v>
      </c>
      <c r="I12" s="190"/>
      <c r="J12" s="232">
        <f ca="1">VLOOKUP($A12,'Resumo - Preços de Serviços'!$B$8:$L$57,10,0)</f>
        <v>28.167747734285356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6.7042421064780013</v>
      </c>
      <c r="K13" s="232">
        <f t="shared" ca="1" si="2"/>
        <v>127723.85721893368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17.606698002599998</v>
      </c>
      <c r="K14" s="232">
        <f t="shared" si="2"/>
        <v>25157.154374034977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0.79690853760000002</v>
      </c>
      <c r="K16" s="232">
        <f t="shared" si="2"/>
        <v>560.86422876287997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179.55667869543956</v>
      </c>
      <c r="H17" s="232">
        <f t="shared" ca="1" si="1"/>
        <v>18955.798569877552</v>
      </c>
      <c r="I17" s="190"/>
      <c r="J17" s="232">
        <f ca="1">VLOOKUP($A17,'Resumo - Preços de Serviços'!$B$8:$L$57,10,0)</f>
        <v>125.32833152936942</v>
      </c>
      <c r="K17" s="232">
        <f t="shared" ca="1" si="2"/>
        <v>13230.911959555529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141.65328834879298</v>
      </c>
      <c r="H18" s="232">
        <f t="shared" ca="1" si="1"/>
        <v>14954.337650982074</v>
      </c>
      <c r="I18" s="190"/>
      <c r="J18" s="232">
        <f ca="1">VLOOKUP($A18,'Resumo - Preços de Serviços'!$B$8:$L$57,10,0)</f>
        <v>91.632008504315522</v>
      </c>
      <c r="K18" s="232">
        <f t="shared" ca="1" si="2"/>
        <v>9673.5911378005894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2.9982361370854189</v>
      </c>
      <c r="H19" s="232">
        <f t="shared" ca="1" si="1"/>
        <v>2110.1585932807179</v>
      </c>
      <c r="I19" s="190"/>
      <c r="J19" s="232">
        <f ca="1">VLOOKUP($A19,'Resumo - Preços de Serviços'!$B$8:$L$57,10,0)</f>
        <v>2.5107060434758885</v>
      </c>
      <c r="K19" s="232">
        <f t="shared" ca="1" si="2"/>
        <v>1767.0349133983302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429.30449184076082</v>
      </c>
      <c r="H20" s="232">
        <f t="shared" ca="1" si="1"/>
        <v>15107.225067876372</v>
      </c>
      <c r="I20" s="190"/>
      <c r="J20" s="232">
        <f ca="1">VLOOKUP($A20,'Resumo - Preços de Serviços'!$B$8:$L$57,10,0)</f>
        <v>353.30790056365083</v>
      </c>
      <c r="K20" s="232">
        <f t="shared" ca="1" si="2"/>
        <v>12432.905020834873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475.76587939668195</v>
      </c>
      <c r="H21" s="232">
        <f t="shared" ca="1" si="1"/>
        <v>16742.201295969237</v>
      </c>
      <c r="I21" s="190"/>
      <c r="J21" s="232">
        <f ca="1">VLOOKUP($A21,'Resumo - Preços de Serviços'!$B$8:$L$57,10,0)</f>
        <v>400.80488083223054</v>
      </c>
      <c r="K21" s="232">
        <f t="shared" ca="1" si="2"/>
        <v>14104.323756486192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0.58119869531531998</v>
      </c>
      <c r="H22" s="232">
        <f t="shared" ca="1" si="1"/>
        <v>409.04764176292218</v>
      </c>
      <c r="I22" s="190"/>
      <c r="J22" s="232">
        <f ca="1">VLOOKUP($A22,'Resumo - Preços de Serviços'!$B$8:$L$57,10,0)</f>
        <v>0.56516134633336279</v>
      </c>
      <c r="K22" s="232">
        <f t="shared" ca="1" si="2"/>
        <v>397.7605555494207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17.588667064775461</v>
      </c>
      <c r="H24" s="232">
        <f t="shared" ca="1" si="1"/>
        <v>0</v>
      </c>
      <c r="I24" s="190"/>
      <c r="J24" s="232">
        <f ca="1">VLOOKUP($A24,'Resumo - Preços de Serviços'!$B$8:$L$57,10,0)</f>
        <v>15.881450887747315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165.83774168047057</v>
      </c>
      <c r="H25" s="232">
        <f t="shared" ca="1" si="1"/>
        <v>0</v>
      </c>
      <c r="I25" s="190"/>
      <c r="J25" s="232">
        <f ca="1">VLOOKUP($A25,'Resumo - Preços de Serviços'!$B$8:$L$57,10,0)</f>
        <v>187.07660700199997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105.97450366327277</v>
      </c>
      <c r="H27" s="232">
        <f t="shared" ca="1" si="1"/>
        <v>50867.761758370929</v>
      </c>
      <c r="I27" s="190"/>
      <c r="J27" s="232">
        <f ca="1">VLOOKUP($A27,'Resumo - Preços de Serviços'!$B$8:$L$57,10,0)</f>
        <v>110.90088469610407</v>
      </c>
      <c r="K27" s="232">
        <f t="shared" ca="1" si="2"/>
        <v>53232.424654129951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49.710294353271181</v>
      </c>
      <c r="H28" s="232">
        <f t="shared" ca="1" si="1"/>
        <v>0</v>
      </c>
      <c r="I28" s="190"/>
      <c r="J28" s="232">
        <f ca="1">VLOOKUP($A28,'Resumo - Preços de Serviços'!$B$8:$L$57,10,0)</f>
        <v>45.915191546536718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1890.6950903888403</v>
      </c>
      <c r="H29" s="232">
        <f t="shared" ca="1" si="1"/>
        <v>15125.560723110722</v>
      </c>
      <c r="I29" s="190"/>
      <c r="J29" s="232">
        <f ca="1">VLOOKUP($A29,'Resumo - Preços de Serviços'!$B$8:$L$57,10,0)</f>
        <v>1899.0401514555595</v>
      </c>
      <c r="K29" s="232">
        <f t="shared" ca="1" si="2"/>
        <v>15192.321211644476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269.49966586776969</v>
      </c>
      <c r="H30" s="232">
        <f t="shared" ca="1" si="1"/>
        <v>9701.9879712397087</v>
      </c>
      <c r="I30" s="190"/>
      <c r="J30" s="232">
        <f ca="1">VLOOKUP($A30,'Resumo - Preços de Serviços'!$B$8:$L$57,10,0)</f>
        <v>302.55012785903637</v>
      </c>
      <c r="K30" s="232">
        <f t="shared" ca="1" si="2"/>
        <v>10891.804602925309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85.746882643726849</v>
      </c>
      <c r="H31" s="232">
        <f t="shared" ca="1" si="1"/>
        <v>20579.251834494444</v>
      </c>
      <c r="I31" s="190"/>
      <c r="J31" s="232">
        <f ca="1">VLOOKUP($A31,'Resumo - Preços de Serviços'!$B$8:$L$57,10,0)</f>
        <v>79.826135591728857</v>
      </c>
      <c r="K31" s="232">
        <f t="shared" ca="1" si="2"/>
        <v>19158.272542014925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706.41378910491005</v>
      </c>
      <c r="H32" s="232">
        <f t="shared" ca="1" si="1"/>
        <v>0</v>
      </c>
      <c r="I32" s="190"/>
      <c r="J32" s="232">
        <f ca="1">VLOOKUP($A32,'Resumo - Preços de Serviços'!$B$8:$L$57,10,0)</f>
        <v>743.33267604514958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2122.2536689971253</v>
      </c>
      <c r="H33" s="232">
        <f t="shared" ca="1" si="1"/>
        <v>0</v>
      </c>
      <c r="I33" s="190"/>
      <c r="J33" s="232">
        <f ca="1">VLOOKUP($A33,'Resumo - Preços de Serviços'!$B$8:$L$57,10,0)</f>
        <v>2223.2633022048285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88.765359540388602</v>
      </c>
      <c r="H34" s="232">
        <f t="shared" ca="1" si="1"/>
        <v>0</v>
      </c>
      <c r="I34" s="190"/>
      <c r="J34" s="232">
        <f ca="1">VLOOKUP($A34,'Resumo - Preços de Serviços'!$B$8:$L$57,10,0)</f>
        <v>88.212504641761058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42.319858434369294</v>
      </c>
      <c r="H35" s="232">
        <f t="shared" ca="1" si="1"/>
        <v>0</v>
      </c>
      <c r="I35" s="190"/>
      <c r="J35" s="232">
        <f ca="1">VLOOKUP($A35,'Resumo - Preços de Serviços'!$B$8:$L$57,10,0)</f>
        <v>39.077155080591552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25668.975928690728</v>
      </c>
      <c r="H37" s="232">
        <f t="shared" ca="1" si="1"/>
        <v>0</v>
      </c>
      <c r="I37" s="190"/>
      <c r="J37" s="232">
        <f ca="1">VLOOKUP($A37,'Resumo - Preços de Serviços'!$B$8:$L$57,10,0)</f>
        <v>28141.780896287353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17.556966902160035</v>
      </c>
      <c r="H38" s="232">
        <f t="shared" ca="1" si="1"/>
        <v>10095.25596874202</v>
      </c>
      <c r="I38" s="190"/>
      <c r="J38" s="232">
        <f ca="1">VLOOKUP($A38,'Resumo - Preços de Serviços'!$B$8:$L$57,10,0)</f>
        <v>16.203762016422232</v>
      </c>
      <c r="K38" s="232">
        <f t="shared" ca="1" si="2"/>
        <v>9317.1631594427836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1.0742639599999999</v>
      </c>
      <c r="K40" s="232">
        <f t="shared" si="2"/>
        <v>5813.9165515199993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11.105958082052627</v>
      </c>
      <c r="H41" s="232">
        <f t="shared" ca="1" si="1"/>
        <v>0</v>
      </c>
      <c r="I41" s="190"/>
      <c r="J41" s="232">
        <f ca="1">VLOOKUP($A41,'Resumo - Preços de Serviços'!$B$8:$L$57,10,0)</f>
        <v>8.75831515138049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285758.10178163776</v>
      </c>
      <c r="H43" s="232">
        <f t="shared" ca="1" si="1"/>
        <v>0</v>
      </c>
      <c r="I43" s="190"/>
      <c r="J43" s="232">
        <f ca="1">VLOOKUP($A43,'Resumo - Preços de Serviços'!$B$8:$L$57,10,0)</f>
        <v>288509.97120591928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212169.01621249528</v>
      </c>
      <c r="K44" s="232">
        <f t="shared" si="2"/>
        <v>101841.12778199773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20.125676083169999</v>
      </c>
      <c r="H47" s="232">
        <f t="shared" si="1"/>
        <v>346.16162863052398</v>
      </c>
      <c r="I47" s="190"/>
      <c r="J47" s="232">
        <f>VLOOKUP($A47,'Resumo - Preços de Serviços'!$B$8:$L$57,10,0)</f>
        <v>20.565469982357996</v>
      </c>
      <c r="K47" s="232">
        <f t="shared" si="2"/>
        <v>353.72608369655751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42.603726555767999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12.8376984729</v>
      </c>
      <c r="K49" s="232">
        <f t="shared" si="2"/>
        <v>282.42936640379997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12.4641475959</v>
      </c>
      <c r="K50" s="232">
        <f t="shared" si="2"/>
        <v>299.13954230159999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30.556461738600007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31.559257376527398</v>
      </c>
      <c r="H53" s="232">
        <f t="shared" ca="1" si="1"/>
        <v>757.42217703665756</v>
      </c>
      <c r="I53" s="190"/>
      <c r="J53" s="232">
        <f ca="1">VLOOKUP($A53,'Resumo - Preços de Serviços'!$B$8:$L$57,10,0)</f>
        <v>34.068318452780318</v>
      </c>
      <c r="K53" s="232">
        <f t="shared" ca="1" si="2"/>
        <v>817.63964286672763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362.44396425720004</v>
      </c>
      <c r="K54" s="232">
        <f t="shared" si="2"/>
        <v>3624.4396425720006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256.51290462537605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684751.91998584755</v>
      </c>
      <c r="I58" s="190"/>
      <c r="K58" s="194">
        <f ca="1">SUM(K9:K56)</f>
        <v>673817.62879285018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3570554.2426549057</v>
      </c>
      <c r="I60" s="190"/>
      <c r="K60" s="194">
        <f ca="1">R70*R71*R72*'OAE Convencional 13m'!J49</f>
        <v>3792629.7242946252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4255306.1626407532</v>
      </c>
      <c r="I62" s="190"/>
      <c r="K62" s="194">
        <f ca="1">SUM(K58,K60)</f>
        <v>4466447.3530874755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3.92515302794691</v>
      </c>
      <c r="H9" s="232">
        <f ca="1">IF(G9="","",G9*$D9)</f>
        <v>21980.856956502696</v>
      </c>
      <c r="I9" s="190"/>
      <c r="J9" s="232">
        <f ca="1">VLOOKUP($A9,'Resumo - Preços de Serviços'!$B$8:$L$57,10,0)</f>
        <v>3.6217212400399967</v>
      </c>
      <c r="K9" s="232">
        <f ca="1">IF(J9="","",J9*$D9)</f>
        <v>20281.638944223982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7.2593387096999997</v>
      </c>
      <c r="K10" s="232">
        <f t="shared" ref="K10:K55" si="2">IF(J10="","",J10*$D10)</f>
        <v>138299.11362623662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10.9450406961</v>
      </c>
      <c r="K11" s="232">
        <f t="shared" si="2"/>
        <v>89364.068275517275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28.415053444398684</v>
      </c>
      <c r="H12" s="232">
        <f t="shared" ca="1" si="1"/>
        <v>0</v>
      </c>
      <c r="I12" s="190"/>
      <c r="J12" s="232">
        <f ca="1">VLOOKUP($A12,'Resumo - Preços de Serviços'!$B$8:$L$57,10,0)</f>
        <v>28.167747734285356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6.7042421064780013</v>
      </c>
      <c r="K13" s="232">
        <f t="shared" ca="1" si="2"/>
        <v>127723.85721893368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17.606698002599998</v>
      </c>
      <c r="K14" s="232">
        <f t="shared" si="2"/>
        <v>25157.154374034977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0.79690853760000002</v>
      </c>
      <c r="K16" s="232">
        <f t="shared" si="2"/>
        <v>853.48904376960002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179.55667869543956</v>
      </c>
      <c r="H17" s="232">
        <f t="shared" ca="1" si="1"/>
        <v>28845.780432422365</v>
      </c>
      <c r="I17" s="190"/>
      <c r="J17" s="232">
        <f ca="1">VLOOKUP($A17,'Resumo - Preços de Serviços'!$B$8:$L$57,10,0)</f>
        <v>125.32833152936942</v>
      </c>
      <c r="K17" s="232">
        <f t="shared" ca="1" si="2"/>
        <v>20133.996460193197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141.65328834879298</v>
      </c>
      <c r="H18" s="232">
        <f t="shared" ca="1" si="1"/>
        <v>22756.600773233593</v>
      </c>
      <c r="I18" s="190"/>
      <c r="J18" s="232">
        <f ca="1">VLOOKUP($A18,'Resumo - Preços de Serviços'!$B$8:$L$57,10,0)</f>
        <v>91.632008504315522</v>
      </c>
      <c r="K18" s="232">
        <f t="shared" ca="1" si="2"/>
        <v>14720.682166218288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2.9982361370854189</v>
      </c>
      <c r="H19" s="232">
        <f t="shared" ca="1" si="1"/>
        <v>3211.1109028184837</v>
      </c>
      <c r="I19" s="190"/>
      <c r="J19" s="232">
        <f ca="1">VLOOKUP($A19,'Resumo - Preços de Serviços'!$B$8:$L$57,10,0)</f>
        <v>2.5107060434758885</v>
      </c>
      <c r="K19" s="232">
        <f t="shared" ca="1" si="2"/>
        <v>2688.9661725626765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429.30449184076082</v>
      </c>
      <c r="H20" s="232">
        <f t="shared" ca="1" si="1"/>
        <v>22989.255538072743</v>
      </c>
      <c r="I20" s="190"/>
      <c r="J20" s="232">
        <f ca="1">VLOOKUP($A20,'Resumo - Preços de Serviços'!$B$8:$L$57,10,0)</f>
        <v>353.30790056365083</v>
      </c>
      <c r="K20" s="232">
        <f t="shared" ca="1" si="2"/>
        <v>18919.638075183502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475.76587939668195</v>
      </c>
      <c r="H21" s="232">
        <f t="shared" ca="1" si="1"/>
        <v>25477.262841692322</v>
      </c>
      <c r="I21" s="190"/>
      <c r="J21" s="232">
        <f ca="1">VLOOKUP($A21,'Resumo - Preços de Serviços'!$B$8:$L$57,10,0)</f>
        <v>400.80488083223054</v>
      </c>
      <c r="K21" s="232">
        <f t="shared" ca="1" si="2"/>
        <v>21463.101368565945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0.58119869531531998</v>
      </c>
      <c r="H22" s="232">
        <f t="shared" ca="1" si="1"/>
        <v>622.46380268270775</v>
      </c>
      <c r="I22" s="190"/>
      <c r="J22" s="232">
        <f ca="1">VLOOKUP($A22,'Resumo - Preços de Serviços'!$B$8:$L$57,10,0)</f>
        <v>0.56516134633336279</v>
      </c>
      <c r="K22" s="232">
        <f t="shared" ca="1" si="2"/>
        <v>605.28780192303157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17.588667064775461</v>
      </c>
      <c r="H24" s="232">
        <f t="shared" ca="1" si="1"/>
        <v>0</v>
      </c>
      <c r="I24" s="190"/>
      <c r="J24" s="232">
        <f ca="1">VLOOKUP($A24,'Resumo - Preços de Serviços'!$B$8:$L$57,10,0)</f>
        <v>15.881450887747315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165.83774168047057</v>
      </c>
      <c r="H25" s="232">
        <f t="shared" ca="1" si="1"/>
        <v>0</v>
      </c>
      <c r="I25" s="190"/>
      <c r="J25" s="232">
        <f ca="1">VLOOKUP($A25,'Resumo - Preços de Serviços'!$B$8:$L$57,10,0)</f>
        <v>187.07660700199997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105.97450366327277</v>
      </c>
      <c r="H27" s="232">
        <f t="shared" ca="1" si="1"/>
        <v>50867.761758370929</v>
      </c>
      <c r="I27" s="190"/>
      <c r="J27" s="232">
        <f ca="1">VLOOKUP($A27,'Resumo - Preços de Serviços'!$B$8:$L$57,10,0)</f>
        <v>110.90088469610407</v>
      </c>
      <c r="K27" s="232">
        <f t="shared" ca="1" si="2"/>
        <v>53232.424654129951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49.710294353271181</v>
      </c>
      <c r="H28" s="232">
        <f t="shared" ca="1" si="1"/>
        <v>0</v>
      </c>
      <c r="I28" s="190"/>
      <c r="J28" s="232">
        <f ca="1">VLOOKUP($A28,'Resumo - Preços de Serviços'!$B$8:$L$57,10,0)</f>
        <v>45.915191546536718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1890.6950903888403</v>
      </c>
      <c r="H29" s="232">
        <f t="shared" ca="1" si="1"/>
        <v>15125.560723110722</v>
      </c>
      <c r="I29" s="190"/>
      <c r="J29" s="232">
        <f ca="1">VLOOKUP($A29,'Resumo - Preços de Serviços'!$B$8:$L$57,10,0)</f>
        <v>1899.0401514555595</v>
      </c>
      <c r="K29" s="232">
        <f t="shared" ca="1" si="2"/>
        <v>15192.321211644476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269.49966586776969</v>
      </c>
      <c r="H30" s="232">
        <f t="shared" ca="1" si="1"/>
        <v>9701.9879712397087</v>
      </c>
      <c r="I30" s="190"/>
      <c r="J30" s="232">
        <f ca="1">VLOOKUP($A30,'Resumo - Preços de Serviços'!$B$8:$L$57,10,0)</f>
        <v>302.55012785903637</v>
      </c>
      <c r="K30" s="232">
        <f t="shared" ca="1" si="2"/>
        <v>10891.804602925309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85.746882643726849</v>
      </c>
      <c r="H31" s="232">
        <f t="shared" ca="1" si="1"/>
        <v>20579.251834494444</v>
      </c>
      <c r="I31" s="190"/>
      <c r="J31" s="232">
        <f ca="1">VLOOKUP($A31,'Resumo - Preços de Serviços'!$B$8:$L$57,10,0)</f>
        <v>79.826135591728857</v>
      </c>
      <c r="K31" s="232">
        <f t="shared" ca="1" si="2"/>
        <v>19158.272542014925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706.41378910491005</v>
      </c>
      <c r="H32" s="232">
        <f t="shared" ca="1" si="1"/>
        <v>0</v>
      </c>
      <c r="I32" s="190"/>
      <c r="J32" s="232">
        <f ca="1">VLOOKUP($A32,'Resumo - Preços de Serviços'!$B$8:$L$57,10,0)</f>
        <v>743.33267604514958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2122.2536689971253</v>
      </c>
      <c r="H33" s="232">
        <f t="shared" ca="1" si="1"/>
        <v>0</v>
      </c>
      <c r="I33" s="190"/>
      <c r="J33" s="232">
        <f ca="1">VLOOKUP($A33,'Resumo - Preços de Serviços'!$B$8:$L$57,10,0)</f>
        <v>2223.2633022048285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88.765359540388602</v>
      </c>
      <c r="H34" s="232">
        <f t="shared" ca="1" si="1"/>
        <v>0</v>
      </c>
      <c r="I34" s="190"/>
      <c r="J34" s="232">
        <f ca="1">VLOOKUP($A34,'Resumo - Preços de Serviços'!$B$8:$L$57,10,0)</f>
        <v>88.212504641761058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42.319858434369294</v>
      </c>
      <c r="H35" s="232">
        <f t="shared" ca="1" si="1"/>
        <v>0</v>
      </c>
      <c r="I35" s="190"/>
      <c r="J35" s="232">
        <f ca="1">VLOOKUP($A35,'Resumo - Preços de Serviços'!$B$8:$L$57,10,0)</f>
        <v>39.077155080591552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25668.975928690728</v>
      </c>
      <c r="H37" s="232">
        <f t="shared" ca="1" si="1"/>
        <v>0</v>
      </c>
      <c r="I37" s="190"/>
      <c r="J37" s="232">
        <f ca="1">VLOOKUP($A37,'Resumo - Preços de Serviços'!$B$8:$L$57,10,0)</f>
        <v>28141.780896287353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17.556966902160035</v>
      </c>
      <c r="H38" s="232">
        <f t="shared" ca="1" si="1"/>
        <v>10095.25596874202</v>
      </c>
      <c r="I38" s="190"/>
      <c r="J38" s="232">
        <f ca="1">VLOOKUP($A38,'Resumo - Preços de Serviços'!$B$8:$L$57,10,0)</f>
        <v>16.203762016422232</v>
      </c>
      <c r="K38" s="232">
        <f t="shared" ca="1" si="2"/>
        <v>9317.1631594427836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1.0742639599999999</v>
      </c>
      <c r="K40" s="232">
        <f t="shared" si="2"/>
        <v>5813.9165515199993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11.105958082052627</v>
      </c>
      <c r="H41" s="232">
        <f t="shared" ca="1" si="1"/>
        <v>0</v>
      </c>
      <c r="I41" s="190"/>
      <c r="J41" s="232">
        <f ca="1">VLOOKUP($A41,'Resumo - Preços de Serviços'!$B$8:$L$57,10,0)</f>
        <v>8.75831515138049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285758.10178163776</v>
      </c>
      <c r="H43" s="232">
        <f t="shared" ca="1" si="1"/>
        <v>0</v>
      </c>
      <c r="I43" s="190"/>
      <c r="J43" s="232">
        <f ca="1">VLOOKUP($A43,'Resumo - Preços de Serviços'!$B$8:$L$57,10,0)</f>
        <v>288509.97120591928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212169.01621249528</v>
      </c>
      <c r="K44" s="232">
        <f t="shared" si="2"/>
        <v>101841.12778199773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20.125676083169999</v>
      </c>
      <c r="H47" s="232">
        <f t="shared" si="1"/>
        <v>403.85523340227797</v>
      </c>
      <c r="I47" s="190"/>
      <c r="J47" s="232">
        <f>VLOOKUP($A47,'Resumo - Preços de Serviços'!$B$8:$L$57,10,0)</f>
        <v>20.565469982357996</v>
      </c>
      <c r="K47" s="232">
        <f t="shared" si="2"/>
        <v>412.68043097931712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42.603726555767999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12.8376984729</v>
      </c>
      <c r="K49" s="232">
        <f t="shared" si="2"/>
        <v>282.42936640379997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12.4641475959</v>
      </c>
      <c r="K50" s="232">
        <f t="shared" si="2"/>
        <v>299.13954230159999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30.556461738600007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31.559257376527398</v>
      </c>
      <c r="H53" s="232">
        <f t="shared" ca="1" si="1"/>
        <v>757.42217703665756</v>
      </c>
      <c r="I53" s="190"/>
      <c r="J53" s="232">
        <f ca="1">VLOOKUP($A53,'Resumo - Preços de Serviços'!$B$8:$L$57,10,0)</f>
        <v>34.068318452780318</v>
      </c>
      <c r="K53" s="232">
        <f t="shared" ca="1" si="2"/>
        <v>817.63964286672763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362.44396425720004</v>
      </c>
      <c r="K54" s="232">
        <f t="shared" si="2"/>
        <v>3624.4396425720006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256.51290462537605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720725.9438767992</v>
      </c>
      <c r="K58" s="194">
        <f ca="1">SUM(K9:K56)</f>
        <v>701094.35265616141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3570554.2426549057</v>
      </c>
      <c r="K60" s="194">
        <f ca="1">R70*R71*R72*'OAE Convencional 13m'!J49</f>
        <v>3792629.7242946252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4291280.1865317049</v>
      </c>
      <c r="K62" s="194">
        <f ca="1">SUM(K58,K60)</f>
        <v>4493724.0769507866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3.92515302794691</v>
      </c>
      <c r="H9" s="232">
        <f ca="1">IF(G9="","",G9*$D9)</f>
        <v>21980.856956502696</v>
      </c>
      <c r="I9" s="190"/>
      <c r="J9" s="232">
        <f ca="1">VLOOKUP($A9,'Resumo - Preços de Serviços'!$B$8:$L$57,10,0)</f>
        <v>3.6217212400399967</v>
      </c>
      <c r="K9" s="232">
        <f ca="1">IF(J9="","",J9*$D9)</f>
        <v>20281.638944223982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7.2593387096999997</v>
      </c>
      <c r="K10" s="232">
        <f t="shared" ref="K10:K55" si="2">IF(J10="","",J10*$D10)</f>
        <v>138299.11362623662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10.9450406961</v>
      </c>
      <c r="K11" s="232">
        <f t="shared" si="2"/>
        <v>89364.068275517275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28.415053444398684</v>
      </c>
      <c r="H12" s="232">
        <f t="shared" ca="1" si="1"/>
        <v>0</v>
      </c>
      <c r="I12" s="190"/>
      <c r="J12" s="232">
        <f ca="1">VLOOKUP($A12,'Resumo - Preços de Serviços'!$B$8:$L$57,10,0)</f>
        <v>28.167747734285356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6.7042421064780013</v>
      </c>
      <c r="K13" s="232">
        <f t="shared" ca="1" si="2"/>
        <v>127723.85721893368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17.606698002599998</v>
      </c>
      <c r="K14" s="232">
        <f t="shared" si="2"/>
        <v>25157.154374034977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0.79690853760000002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179.55667869543956</v>
      </c>
      <c r="H17" s="232">
        <f t="shared" ca="1" si="1"/>
        <v>0</v>
      </c>
      <c r="I17" s="190"/>
      <c r="J17" s="232">
        <f ca="1">VLOOKUP($A17,'Resumo - Preços de Serviços'!$B$8:$L$57,10,0)</f>
        <v>125.32833152936942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141.65328834879298</v>
      </c>
      <c r="H18" s="232">
        <f t="shared" ca="1" si="1"/>
        <v>0</v>
      </c>
      <c r="I18" s="190"/>
      <c r="J18" s="232">
        <f ca="1">VLOOKUP($A18,'Resumo - Preços de Serviços'!$B$8:$L$57,10,0)</f>
        <v>91.632008504315522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2.9982361370854189</v>
      </c>
      <c r="H19" s="232">
        <f t="shared" ca="1" si="1"/>
        <v>0</v>
      </c>
      <c r="I19" s="190"/>
      <c r="J19" s="232">
        <f ca="1">VLOOKUP($A19,'Resumo - Preços de Serviços'!$B$8:$L$57,10,0)</f>
        <v>2.5107060434758885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429.30449184076082</v>
      </c>
      <c r="H20" s="232">
        <f t="shared" ca="1" si="1"/>
        <v>0</v>
      </c>
      <c r="I20" s="190"/>
      <c r="J20" s="232">
        <f ca="1">VLOOKUP($A20,'Resumo - Preços de Serviços'!$B$8:$L$57,10,0)</f>
        <v>353.30790056365083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475.76587939668195</v>
      </c>
      <c r="H21" s="232">
        <f t="shared" ca="1" si="1"/>
        <v>0</v>
      </c>
      <c r="I21" s="190"/>
      <c r="J21" s="232">
        <f ca="1">VLOOKUP($A21,'Resumo - Preços de Serviços'!$B$8:$L$57,10,0)</f>
        <v>400.80488083223054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0.58119869531531998</v>
      </c>
      <c r="H22" s="232">
        <f t="shared" ca="1" si="1"/>
        <v>0</v>
      </c>
      <c r="I22" s="190"/>
      <c r="J22" s="232">
        <f ca="1">VLOOKUP($A22,'Resumo - Preços de Serviços'!$B$8:$L$57,10,0)</f>
        <v>0.56516134633336279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17.588667064775461</v>
      </c>
      <c r="H24" s="232">
        <f t="shared" ca="1" si="1"/>
        <v>0</v>
      </c>
      <c r="I24" s="190"/>
      <c r="J24" s="232">
        <f ca="1">VLOOKUP($A24,'Resumo - Preços de Serviços'!$B$8:$L$57,10,0)</f>
        <v>15.881450887747315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165.83774168047057</v>
      </c>
      <c r="H25" s="232">
        <f t="shared" ca="1" si="1"/>
        <v>0</v>
      </c>
      <c r="I25" s="190"/>
      <c r="J25" s="232">
        <f ca="1">VLOOKUP($A25,'Resumo - Preços de Serviços'!$B$8:$L$57,10,0)</f>
        <v>187.07660700199997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105.97450366327277</v>
      </c>
      <c r="H27" s="232">
        <f t="shared" ca="1" si="1"/>
        <v>50867.761758370929</v>
      </c>
      <c r="I27" s="190"/>
      <c r="J27" s="232">
        <f ca="1">VLOOKUP($A27,'Resumo - Preços de Serviços'!$B$8:$L$57,10,0)</f>
        <v>110.90088469610407</v>
      </c>
      <c r="K27" s="232">
        <f t="shared" ca="1" si="2"/>
        <v>53232.424654129951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49.710294353271181</v>
      </c>
      <c r="H28" s="232">
        <f t="shared" ca="1" si="1"/>
        <v>0</v>
      </c>
      <c r="I28" s="190"/>
      <c r="J28" s="232">
        <f ca="1">VLOOKUP($A28,'Resumo - Preços de Serviços'!$B$8:$L$57,10,0)</f>
        <v>45.915191546536718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1890.6950903888403</v>
      </c>
      <c r="H29" s="232">
        <f t="shared" ca="1" si="1"/>
        <v>15125.560723110722</v>
      </c>
      <c r="I29" s="190"/>
      <c r="J29" s="232">
        <f ca="1">VLOOKUP($A29,'Resumo - Preços de Serviços'!$B$8:$L$57,10,0)</f>
        <v>1899.0401514555595</v>
      </c>
      <c r="K29" s="232">
        <f t="shared" ca="1" si="2"/>
        <v>15192.321211644476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269.49966586776969</v>
      </c>
      <c r="H30" s="232">
        <f t="shared" ca="1" si="1"/>
        <v>9701.9879712397087</v>
      </c>
      <c r="I30" s="190"/>
      <c r="J30" s="232">
        <f ca="1">VLOOKUP($A30,'Resumo - Preços de Serviços'!$B$8:$L$57,10,0)</f>
        <v>302.55012785903637</v>
      </c>
      <c r="K30" s="232">
        <f t="shared" ca="1" si="2"/>
        <v>10891.804602925309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85.746882643726849</v>
      </c>
      <c r="H31" s="232">
        <f t="shared" ca="1" si="1"/>
        <v>20579.251834494444</v>
      </c>
      <c r="I31" s="190"/>
      <c r="J31" s="232">
        <f ca="1">VLOOKUP($A31,'Resumo - Preços de Serviços'!$B$8:$L$57,10,0)</f>
        <v>79.826135591728857</v>
      </c>
      <c r="K31" s="232">
        <f t="shared" ca="1" si="2"/>
        <v>19158.272542014925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706.41378910491005</v>
      </c>
      <c r="H32" s="232">
        <f t="shared" ca="1" si="1"/>
        <v>0</v>
      </c>
      <c r="I32" s="190"/>
      <c r="J32" s="232">
        <f ca="1">VLOOKUP($A32,'Resumo - Preços de Serviços'!$B$8:$L$57,10,0)</f>
        <v>743.33267604514958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2122.2536689971253</v>
      </c>
      <c r="H33" s="232">
        <f t="shared" ca="1" si="1"/>
        <v>0</v>
      </c>
      <c r="I33" s="190"/>
      <c r="J33" s="232">
        <f ca="1">VLOOKUP($A33,'Resumo - Preços de Serviços'!$B$8:$L$57,10,0)</f>
        <v>2223.2633022048285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88.765359540388602</v>
      </c>
      <c r="H34" s="232">
        <f t="shared" ca="1" si="1"/>
        <v>0</v>
      </c>
      <c r="I34" s="190"/>
      <c r="J34" s="232">
        <f ca="1">VLOOKUP($A34,'Resumo - Preços de Serviços'!$B$8:$L$57,10,0)</f>
        <v>88.212504641761058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42.319858434369294</v>
      </c>
      <c r="H35" s="232">
        <f t="shared" ca="1" si="1"/>
        <v>0</v>
      </c>
      <c r="I35" s="190"/>
      <c r="J35" s="232">
        <f ca="1">VLOOKUP($A35,'Resumo - Preços de Serviços'!$B$8:$L$57,10,0)</f>
        <v>39.077155080591552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25668.975928690728</v>
      </c>
      <c r="H37" s="232">
        <f t="shared" ca="1" si="1"/>
        <v>0</v>
      </c>
      <c r="I37" s="190"/>
      <c r="J37" s="232">
        <f ca="1">VLOOKUP($A37,'Resumo - Preços de Serviços'!$B$8:$L$57,10,0)</f>
        <v>28141.780896287353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17.556966902160035</v>
      </c>
      <c r="H38" s="232">
        <f t="shared" ca="1" si="1"/>
        <v>10095.25596874202</v>
      </c>
      <c r="I38" s="190"/>
      <c r="J38" s="232">
        <f ca="1">VLOOKUP($A38,'Resumo - Preços de Serviços'!$B$8:$L$57,10,0)</f>
        <v>16.203762016422232</v>
      </c>
      <c r="K38" s="232">
        <f t="shared" ca="1" si="2"/>
        <v>9317.1631594427836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1.0742639599999999</v>
      </c>
      <c r="K40" s="232">
        <f t="shared" si="2"/>
        <v>5813.9165515199993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11.105958082052627</v>
      </c>
      <c r="H41" s="232">
        <f t="shared" ca="1" si="1"/>
        <v>0</v>
      </c>
      <c r="I41" s="190"/>
      <c r="J41" s="232">
        <f ca="1">VLOOKUP($A41,'Resumo - Preços de Serviços'!$B$8:$L$57,10,0)</f>
        <v>8.75831515138049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285758.10178163776</v>
      </c>
      <c r="H43" s="232">
        <f t="shared" ca="1" si="1"/>
        <v>0</v>
      </c>
      <c r="I43" s="190"/>
      <c r="J43" s="232">
        <f ca="1">VLOOKUP($A43,'Resumo - Preços de Serviços'!$B$8:$L$57,10,0)</f>
        <v>288509.97120591928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212169.01621249528</v>
      </c>
      <c r="K44" s="232">
        <f t="shared" si="2"/>
        <v>101841.12778199773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20.125676083169999</v>
      </c>
      <c r="H47" s="232">
        <f t="shared" si="1"/>
        <v>0</v>
      </c>
      <c r="I47" s="190"/>
      <c r="J47" s="232">
        <f>VLOOKUP($A47,'Resumo - Preços de Serviços'!$B$8:$L$57,10,0)</f>
        <v>20.565469982357996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42.603726555767999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12.526406075400002</v>
      </c>
      <c r="H49" s="232">
        <f t="shared" si="1"/>
        <v>0</v>
      </c>
      <c r="I49" s="190"/>
      <c r="J49" s="232">
        <f>VLOOKUP($A49,'Resumo - Preços de Serviços'!$B$8:$L$57,10,0)</f>
        <v>12.8376984729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12.152855198399999</v>
      </c>
      <c r="H50" s="232">
        <f t="shared" si="1"/>
        <v>0</v>
      </c>
      <c r="I50" s="190"/>
      <c r="J50" s="232">
        <f>VLOOKUP($A50,'Resumo - Preços de Serviços'!$B$8:$L$57,10,0)</f>
        <v>12.4641475959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30.556461738600007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31.559257376527398</v>
      </c>
      <c r="H53" s="232">
        <f t="shared" ca="1" si="1"/>
        <v>757.42217703665756</v>
      </c>
      <c r="I53" s="190"/>
      <c r="J53" s="232">
        <f ca="1">VLOOKUP($A53,'Resumo - Preços de Serviços'!$B$8:$L$57,10,0)</f>
        <v>34.068318452780318</v>
      </c>
      <c r="K53" s="232">
        <f t="shared" ca="1" si="2"/>
        <v>817.63964286672763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362.44396425720004</v>
      </c>
      <c r="K54" s="232">
        <f t="shared" si="2"/>
        <v>3624.4396425720006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256.51290462537605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614998.87585028494</v>
      </c>
      <c r="I58" s="190"/>
      <c r="K58" s="194">
        <f ca="1">SUM(K9:K56)</f>
        <v>620714.94222806033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1785277.1213274528</v>
      </c>
      <c r="I60" s="190"/>
      <c r="K60" s="194">
        <f ca="1">R70*R71*R72*'OAE Convencional 13m'!J49</f>
        <v>1896314.8621473126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2400275.9971777378</v>
      </c>
      <c r="I62" s="190"/>
      <c r="K62" s="194">
        <f ca="1">SUM(K58,K60)</f>
        <v>2517029.8043753728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0.11161379545313053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0.1073806179228054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59269.810721998343</v>
      </c>
      <c r="I9" s="190"/>
      <c r="J9" s="232">
        <f ca="1">VLOOKUP($A9,'Resumo - Preços de Serviços'!$B$8:$L$57,10,0)</f>
        <v>3.6217212400399967</v>
      </c>
      <c r="K9" s="232">
        <f ca="1">IF(J9="","",J9*$D9)</f>
        <v>54687.990724603951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7.2593387096999997</v>
      </c>
      <c r="K10" s="232">
        <f t="shared" si="1"/>
        <v>16694.714233718933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10.9450406961</v>
      </c>
      <c r="K11" s="232">
        <f t="shared" si="1"/>
        <v>10787.542620513803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15097.405211494503</v>
      </c>
      <c r="J13" s="232">
        <f ca="1">VLOOKUP($A13,'Resumo - Preços de Serviços'!$B$8:$L$57,10,0)</f>
        <v>6.7042421064780013</v>
      </c>
      <c r="K13" s="232">
        <f t="shared" ca="1" si="1"/>
        <v>15418.126994372125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3000.3236429466569</v>
      </c>
      <c r="J14" s="232">
        <f>VLOOKUP($A14,'Resumo - Preços de Serviços'!$B$8:$L$57,10,0)</f>
        <v>17.606698002599998</v>
      </c>
      <c r="K14" s="232">
        <f t="shared" si="1"/>
        <v>3036.8343816224574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0.77936267055288877</v>
      </c>
      <c r="J15" s="232"/>
      <c r="K15" s="232"/>
      <c r="L15" s="209">
        <f ca="1">SUM(K16:K22)/$H$58</f>
        <v>0.59060915654479074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0.79690853760000002</v>
      </c>
      <c r="K16" s="232">
        <f t="shared" ref="K16:K55" si="5">IF(J16="","",J16*$D16)</f>
        <v>5950.3113706422882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179.55667869543956</v>
      </c>
      <c r="H17" s="232">
        <f t="shared" ca="1" si="4"/>
        <v>201105.54031719745</v>
      </c>
      <c r="J17" s="232">
        <f ca="1">VLOOKUP($A17,'Resumo - Preços de Serviços'!$B$8:$L$57,10,0)</f>
        <v>125.32833152936942</v>
      </c>
      <c r="K17" s="232">
        <f t="shared" ca="1" si="5"/>
        <v>140369.16929176211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141.65328834879298</v>
      </c>
      <c r="H18" s="232">
        <f t="shared" ca="1" si="4"/>
        <v>158653.30823706818</v>
      </c>
      <c r="J18" s="232">
        <f ca="1">VLOOKUP($A18,'Resumo - Preços de Serviços'!$B$8:$L$57,10,0)</f>
        <v>91.632008504315522</v>
      </c>
      <c r="K18" s="232">
        <f t="shared" ca="1" si="5"/>
        <v>102628.90088241779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22387.059162521862</v>
      </c>
      <c r="J19" s="232">
        <f ca="1">VLOOKUP($A19,'Resumo - Preços de Serviços'!$B$8:$L$57,10,0)</f>
        <v>2.5107060434758885</v>
      </c>
      <c r="K19" s="234">
        <f t="shared" ca="1" si="5"/>
        <v>18746.797171764785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429.30449184076082</v>
      </c>
      <c r="H20" s="234">
        <f t="shared" ca="1" si="4"/>
        <v>160275.31885660958</v>
      </c>
      <c r="J20" s="232">
        <f ca="1">VLOOKUP($A20,'Resumo - Preços de Serviços'!$B$8:$L$57,10,0)</f>
        <v>353.30790056365083</v>
      </c>
      <c r="K20" s="234">
        <f t="shared" ca="1" si="5"/>
        <v>131902.96745928892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475.76587939668195</v>
      </c>
      <c r="H21" s="234">
        <f t="shared" ca="1" si="4"/>
        <v>177621.08123872761</v>
      </c>
      <c r="J21" s="232">
        <f ca="1">VLOOKUP($A21,'Resumo - Preços de Serviços'!$B$8:$L$57,10,0)</f>
        <v>400.80488083223054</v>
      </c>
      <c r="K21" s="234">
        <f t="shared" ca="1" si="5"/>
        <v>149635.35508149065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4339.661381659178</v>
      </c>
      <c r="J22" s="232">
        <f ca="1">VLOOKUP($A22,'Resumo - Preços de Serviços'!$B$8:$L$57,10,0)</f>
        <v>0.56516134633336279</v>
      </c>
      <c r="K22" s="232">
        <f t="shared" ca="1" si="5"/>
        <v>4219.9146158763815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4.8357781635342711E-2</v>
      </c>
      <c r="J26" s="232"/>
      <c r="K26" s="232"/>
      <c r="L26" s="209">
        <f ca="1">SUM(K27:K35)/$H$58</f>
        <v>4.466593560627842E-2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105.97450366327277</v>
      </c>
      <c r="H27" s="232">
        <f t="shared" ca="1" si="6"/>
        <v>0</v>
      </c>
      <c r="J27" s="232">
        <f ca="1">VLOOKUP($A27,'Resumo - Preços de Serviços'!$B$8:$L$57,10,0)</f>
        <v>110.90088469610407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49.710294353271181</v>
      </c>
      <c r="H28" s="232">
        <f t="shared" ca="1" si="6"/>
        <v>45315.551128105617</v>
      </c>
      <c r="J28" s="232">
        <f ca="1">VLOOKUP($A28,'Resumo - Preços de Serviços'!$B$8:$L$57,10,0)</f>
        <v>45.915191546536718</v>
      </c>
      <c r="K28" s="232">
        <f t="shared" ca="1" si="5"/>
        <v>41855.962374661118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1890.6950903888403</v>
      </c>
      <c r="H29" s="232">
        <f t="shared" ca="1" si="6"/>
        <v>0</v>
      </c>
      <c r="J29" s="232">
        <f ca="1">VLOOKUP($A29,'Resumo - Preços de Serviços'!$B$8:$L$57,10,0)</f>
        <v>1899.0401514555595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269.49966586776969</v>
      </c>
      <c r="H30" s="232">
        <f t="shared" ca="1" si="6"/>
        <v>0</v>
      </c>
      <c r="J30" s="232">
        <f ca="1">VLOOKUP($A30,'Resumo - Preços de Serviços'!$B$8:$L$57,10,0)</f>
        <v>302.55012785903637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85.746882643726849</v>
      </c>
      <c r="H31" s="232">
        <f t="shared" ca="1" si="6"/>
        <v>0</v>
      </c>
      <c r="J31" s="232">
        <f ca="1">VLOOKUP($A31,'Resumo - Preços de Serviços'!$B$8:$L$57,10,0)</f>
        <v>79.826135591728857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706.41378910491005</v>
      </c>
      <c r="H32" s="232">
        <f t="shared" ca="1" si="6"/>
        <v>0</v>
      </c>
      <c r="J32" s="232">
        <f ca="1">VLOOKUP($A32,'Resumo - Preços de Serviços'!$B$8:$L$57,10,0)</f>
        <v>743.33267604514958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2122.2536689971253</v>
      </c>
      <c r="H33" s="232">
        <f t="shared" ca="1" si="6"/>
        <v>0</v>
      </c>
      <c r="J33" s="232">
        <f ca="1">VLOOKUP($A33,'Resumo - Preços de Serviços'!$B$8:$L$57,10,0)</f>
        <v>2223.2633022048285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88.765359540388602</v>
      </c>
      <c r="H34" s="232">
        <f t="shared" ca="1" si="6"/>
        <v>0</v>
      </c>
      <c r="J34" s="232">
        <f ca="1">VLOOKUP($A34,'Resumo - Preços de Serviços'!$B$8:$L$57,10,0)</f>
        <v>88.212504641761058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42.319858434369294</v>
      </c>
      <c r="H35" s="232">
        <f t="shared" ca="1" si="6"/>
        <v>0</v>
      </c>
      <c r="J35" s="232">
        <f ca="1">VLOOKUP($A35,'Resumo - Preços de Serviços'!$B$8:$L$57,10,0)</f>
        <v>39.077155080591552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2.3419553290697413E-2</v>
      </c>
      <c r="J36" s="232"/>
      <c r="K36" s="232"/>
      <c r="L36" s="209">
        <f ca="1">SUM(K37:K38)/$H$58</f>
        <v>2.1614489004173666E-2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25668.975928690728</v>
      </c>
      <c r="H37" s="232">
        <f t="shared" ca="1" si="6"/>
        <v>0</v>
      </c>
      <c r="J37" s="232">
        <f ca="1">VLOOKUP($A37,'Resumo - Preços de Serviços'!$B$8:$L$57,10,0)</f>
        <v>28141.780896287353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17.556966902160035</v>
      </c>
      <c r="H38" s="232">
        <f t="shared" ca="1" si="6"/>
        <v>21946.208627700042</v>
      </c>
      <c r="J38" s="232">
        <f ca="1">VLOOKUP($A38,'Resumo - Preços de Serviços'!$B$8:$L$57,10,0)</f>
        <v>16.203762016422232</v>
      </c>
      <c r="K38" s="232">
        <f t="shared" ca="1" si="5"/>
        <v>20254.70252052779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2.7502145995011102E-3</v>
      </c>
      <c r="J39" s="232"/>
      <c r="K39" s="232"/>
      <c r="L39" s="209">
        <f ca="1">SUM(K40:K41)/$H$58</f>
        <v>2.8811771994773534E-3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1.0742639599999999</v>
      </c>
      <c r="K40" s="232">
        <f t="shared" si="5"/>
        <v>2699.9198118018235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285758.10178163776</v>
      </c>
      <c r="H43" s="232">
        <f t="shared" ca="1" si="6"/>
        <v>0</v>
      </c>
      <c r="J43" s="232">
        <f ca="1">VLOOKUP($A43,'Resumo - Preços de Serviços'!$B$8:$L$57,10,0)</f>
        <v>288509.97120591928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3.449598446843935E-2</v>
      </c>
      <c r="J45" s="232"/>
      <c r="K45" s="232"/>
      <c r="L45" s="209">
        <f ca="1">SUM(K46:K55)/$H$58</f>
        <v>3.554143259759289E-2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20.565469982357996</v>
      </c>
      <c r="K47" s="232">
        <f t="shared" si="5"/>
        <v>4686.8340782503292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12.4641475959</v>
      </c>
      <c r="K50" s="232">
        <f t="shared" si="5"/>
        <v>5683.6513037304003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31.559257376527398</v>
      </c>
      <c r="H53" s="232">
        <f t="shared" ca="1" si="6"/>
        <v>0</v>
      </c>
      <c r="I53" s="165"/>
      <c r="J53" s="232">
        <f ca="1">VLOOKUP($A53,'Resumo - Preços de Serviços'!$B$8:$L$57,10,0)</f>
        <v>34.068318452780318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362.44396425720004</v>
      </c>
      <c r="K54" s="232">
        <f t="shared" si="5"/>
        <v>22935.004480797299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937089.12186712772</v>
      </c>
      <c r="I58" s="210">
        <f ca="1">SUM(I8,I15,I23,I26,I36,I39,I42,I45,I56)</f>
        <v>0.99999999999999989</v>
      </c>
      <c r="K58" s="208">
        <f ca="1">SUM(K9:K56)</f>
        <v>752194.6993978431</v>
      </c>
      <c r="L58" s="210">
        <f ca="1">SUM(L8,L15,L23,L26,L36,L39,L42,L45,L56)</f>
        <v>0.8026928088751184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4255306.1626407532</v>
      </c>
      <c r="K60" s="208">
        <f ca="1">'Passagem Inf. - PS'!K62</f>
        <v>4466447.3530874755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5192395.2845078809</v>
      </c>
      <c r="K62" s="208">
        <f ca="1">SUM(K58,K60)</f>
        <v>5218642.0524853189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25961.976422539406</v>
      </c>
      <c r="K64" s="194">
        <f ca="1">$D64*K62</f>
        <v>26093.210262426594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77885.929267618209</v>
      </c>
      <c r="K65" s="194">
        <f ca="1">$D65*K62</f>
        <v>78279.630787279777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3426.9808877752016</v>
      </c>
      <c r="J66" s="300"/>
      <c r="K66" s="213">
        <f ca="1">$D66*K62</f>
        <v>3444.3037546403102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7580.8971153815055</v>
      </c>
      <c r="J67" s="300"/>
      <c r="K67" s="213">
        <f ca="1">$D67*K62</f>
        <v>7619.2173966285654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5307251.0682011945</v>
      </c>
      <c r="K69" s="208">
        <f ca="1">SUM(K62,K64,K65,K66,K67)</f>
        <v>5334078.4146862933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0.10873626793013759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0.10477502885076026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59269.810721998343</v>
      </c>
      <c r="I9" s="190"/>
      <c r="J9" s="232">
        <f ca="1">VLOOKUP($A9,'Resumo - Preços de Serviços'!$B$8:$L$57,10,0)</f>
        <v>3.6217212400399967</v>
      </c>
      <c r="K9" s="232">
        <f ca="1">IF(J9="","",J9*$D9)</f>
        <v>54687.990724603951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7.2593387096999997</v>
      </c>
      <c r="K10" s="232">
        <f t="shared" si="1"/>
        <v>17848.426416174134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10.9450406961</v>
      </c>
      <c r="K11" s="232">
        <f t="shared" si="1"/>
        <v>11533.031232406565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16140.733061981693</v>
      </c>
      <c r="J13" s="232">
        <f ca="1">VLOOKUP($A13,'Resumo - Preços de Serviços'!$B$8:$L$57,10,0)</f>
        <v>6.7042421064780013</v>
      </c>
      <c r="K13" s="232">
        <f t="shared" ca="1" si="1"/>
        <v>16483.618783870465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3207.6653134728044</v>
      </c>
      <c r="J14" s="232">
        <f>VLOOKUP($A14,'Resumo - Preços de Serviços'!$B$8:$L$57,10,0)</f>
        <v>17.606698002599998</v>
      </c>
      <c r="K14" s="232">
        <f t="shared" si="1"/>
        <v>3246.6991791342489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0.78813906363741926</v>
      </c>
      <c r="J15" s="232"/>
      <c r="K15" s="232"/>
      <c r="L15" s="209">
        <f ca="1">SUM(K16:K22)/$H$58</f>
        <v>0.5972599987175149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0.79690853760000002</v>
      </c>
      <c r="K16" s="232">
        <f t="shared" ref="K16:K55" si="5">IF(J16="","",J16*$D16)</f>
        <v>6361.5161760438878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179.55667869543956</v>
      </c>
      <c r="H17" s="232">
        <f t="shared" ca="1" si="4"/>
        <v>215003.22724822449</v>
      </c>
      <c r="J17" s="232">
        <f ca="1">VLOOKUP($A17,'Resumo - Preços de Serviços'!$B$8:$L$57,10,0)</f>
        <v>125.32833152936942</v>
      </c>
      <c r="K17" s="232">
        <f t="shared" ca="1" si="5"/>
        <v>150069.58215213532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141.65328834879298</v>
      </c>
      <c r="H18" s="232">
        <f t="shared" ca="1" si="4"/>
        <v>169617.27275526477</v>
      </c>
      <c r="J18" s="232">
        <f ca="1">VLOOKUP($A18,'Resumo - Preços de Serviços'!$B$8:$L$57,10,0)</f>
        <v>91.632008504315522</v>
      </c>
      <c r="K18" s="232">
        <f t="shared" ca="1" si="5"/>
        <v>109721.21834065182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23934.149009257937</v>
      </c>
      <c r="J19" s="232">
        <f ca="1">VLOOKUP($A19,'Resumo - Preços de Serviços'!$B$8:$L$57,10,0)</f>
        <v>2.5107060434758885</v>
      </c>
      <c r="K19" s="234">
        <f t="shared" ca="1" si="5"/>
        <v>20042.321490198341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429.30449184076082</v>
      </c>
      <c r="H20" s="234">
        <f t="shared" ca="1" si="4"/>
        <v>171351.37474610118</v>
      </c>
      <c r="J20" s="232">
        <f ca="1">VLOOKUP($A20,'Resumo - Preços de Serviços'!$B$8:$L$57,10,0)</f>
        <v>353.30790056365083</v>
      </c>
      <c r="K20" s="234">
        <f t="shared" ca="1" si="5"/>
        <v>141018.3112938311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475.76587939668195</v>
      </c>
      <c r="H21" s="234">
        <f t="shared" ca="1" si="4"/>
        <v>189895.84092716197</v>
      </c>
      <c r="J21" s="232">
        <f ca="1">VLOOKUP($A21,'Resumo - Preços de Serviços'!$B$8:$L$57,10,0)</f>
        <v>400.80488083223054</v>
      </c>
      <c r="K21" s="234">
        <f t="shared" ca="1" si="5"/>
        <v>159976.12100696217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4639.5599084418827</v>
      </c>
      <c r="J22" s="232">
        <f ca="1">VLOOKUP($A22,'Resumo - Preços de Serviços'!$B$8:$L$57,10,0)</f>
        <v>0.56516134633336279</v>
      </c>
      <c r="K22" s="232">
        <f t="shared" ca="1" si="5"/>
        <v>4511.5378705843959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4.5741318544568046E-2</v>
      </c>
      <c r="J26" s="232"/>
      <c r="K26" s="232"/>
      <c r="L26" s="209">
        <f ca="1">SUM(K27:K35)/$H$58</f>
        <v>4.2249224831371154E-2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105.97450366327277</v>
      </c>
      <c r="H27" s="232">
        <f t="shared" ca="1" si="6"/>
        <v>0</v>
      </c>
      <c r="J27" s="232">
        <f ca="1">VLOOKUP($A27,'Resumo - Preços de Serviços'!$B$8:$L$57,10,0)</f>
        <v>110.90088469610407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49.710294353271181</v>
      </c>
      <c r="H28" s="232">
        <f t="shared" ca="1" si="6"/>
        <v>45315.551128105617</v>
      </c>
      <c r="J28" s="232">
        <f ca="1">VLOOKUP($A28,'Resumo - Preços de Serviços'!$B$8:$L$57,10,0)</f>
        <v>45.915191546536718</v>
      </c>
      <c r="K28" s="232">
        <f t="shared" ca="1" si="5"/>
        <v>41855.962374661118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1890.6950903888403</v>
      </c>
      <c r="H29" s="232">
        <f t="shared" ca="1" si="6"/>
        <v>0</v>
      </c>
      <c r="J29" s="232">
        <f ca="1">VLOOKUP($A29,'Resumo - Preços de Serviços'!$B$8:$L$57,10,0)</f>
        <v>1899.0401514555595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269.49966586776969</v>
      </c>
      <c r="H30" s="232">
        <f t="shared" ca="1" si="6"/>
        <v>0</v>
      </c>
      <c r="J30" s="232">
        <f ca="1">VLOOKUP($A30,'Resumo - Preços de Serviços'!$B$8:$L$57,10,0)</f>
        <v>302.55012785903637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85.746882643726849</v>
      </c>
      <c r="H31" s="232">
        <f t="shared" ca="1" si="6"/>
        <v>0</v>
      </c>
      <c r="J31" s="232">
        <f ca="1">VLOOKUP($A31,'Resumo - Preços de Serviços'!$B$8:$L$57,10,0)</f>
        <v>79.826135591728857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706.41378910491005</v>
      </c>
      <c r="H32" s="232">
        <f t="shared" ca="1" si="6"/>
        <v>0</v>
      </c>
      <c r="J32" s="232">
        <f ca="1">VLOOKUP($A32,'Resumo - Preços de Serviços'!$B$8:$L$57,10,0)</f>
        <v>743.33267604514958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2122.2536689971253</v>
      </c>
      <c r="H33" s="232">
        <f t="shared" ca="1" si="6"/>
        <v>0</v>
      </c>
      <c r="J33" s="232">
        <f ca="1">VLOOKUP($A33,'Resumo - Preços de Serviços'!$B$8:$L$57,10,0)</f>
        <v>2223.2633022048285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88.765359540388602</v>
      </c>
      <c r="H34" s="232">
        <f t="shared" ca="1" si="6"/>
        <v>0</v>
      </c>
      <c r="J34" s="232">
        <f ca="1">VLOOKUP($A34,'Resumo - Preços de Serviços'!$B$8:$L$57,10,0)</f>
        <v>88.212504641761058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42.319858434369294</v>
      </c>
      <c r="H35" s="232">
        <f t="shared" ca="1" si="6"/>
        <v>0</v>
      </c>
      <c r="J35" s="232">
        <f ca="1">VLOOKUP($A35,'Resumo - Preços de Serviços'!$B$8:$L$57,10,0)</f>
        <v>39.077155080591552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2.2152406727821261E-2</v>
      </c>
      <c r="J36" s="232"/>
      <c r="K36" s="232"/>
      <c r="L36" s="209">
        <f ca="1">SUM(K37:K38)/$H$58</f>
        <v>2.0445007882565668E-2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25668.975928690728</v>
      </c>
      <c r="H37" s="232">
        <f t="shared" ca="1" si="6"/>
        <v>0</v>
      </c>
      <c r="J37" s="232">
        <f ca="1">VLOOKUP($A37,'Resumo - Preços de Serviços'!$B$8:$L$57,10,0)</f>
        <v>28141.780896287353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17.556966902160035</v>
      </c>
      <c r="H38" s="232">
        <f t="shared" ca="1" si="6"/>
        <v>21946.208627700042</v>
      </c>
      <c r="J38" s="232">
        <f ca="1">VLOOKUP($A38,'Resumo - Preços de Serviços'!$B$8:$L$57,10,0)</f>
        <v>16.203762016422232</v>
      </c>
      <c r="K38" s="232">
        <f t="shared" ca="1" si="5"/>
        <v>20254.70252052779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2.6014105239633451E-3</v>
      </c>
      <c r="J39" s="232"/>
      <c r="K39" s="232"/>
      <c r="L39" s="209">
        <f ca="1">SUM(K40:K41)/$H$58</f>
        <v>2.7252872155806474E-3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1.0742639599999999</v>
      </c>
      <c r="K40" s="232">
        <f t="shared" si="5"/>
        <v>2699.9198118018235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285758.10178163776</v>
      </c>
      <c r="H43" s="232">
        <f t="shared" ca="1" si="6"/>
        <v>0</v>
      </c>
      <c r="J43" s="232">
        <f ca="1">VLOOKUP($A43,'Resumo - Preços de Serviços'!$B$8:$L$57,10,0)</f>
        <v>288509.97120591928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3.2629532636090565E-2</v>
      </c>
      <c r="J45" s="232"/>
      <c r="K45" s="232"/>
      <c r="L45" s="209">
        <f ca="1">SUM(K46:K55)/$H$58</f>
        <v>3.3618415382161058E-2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20.565469982357996</v>
      </c>
      <c r="K47" s="232">
        <f t="shared" si="5"/>
        <v>4686.8340782503292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12.4641475959</v>
      </c>
      <c r="K50" s="232">
        <f t="shared" si="5"/>
        <v>5683.6513037304003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31.559257376527398</v>
      </c>
      <c r="H53" s="232">
        <f t="shared" ca="1" si="6"/>
        <v>0</v>
      </c>
      <c r="I53" s="165"/>
      <c r="J53" s="232">
        <f ca="1">VLOOKUP($A53,'Resumo - Preços de Serviços'!$B$8:$L$57,10,0)</f>
        <v>34.068318452780318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362.44396425720004</v>
      </c>
      <c r="K54" s="232">
        <f t="shared" si="5"/>
        <v>22935.004480797299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990691.84208042489</v>
      </c>
      <c r="I58" s="210">
        <f ca="1">SUM(I8,I15,I23,I26,I36,I39,I42,I45,I56)</f>
        <v>1</v>
      </c>
      <c r="K58" s="208">
        <f ca="1">SUM(K9:K56)</f>
        <v>793616.44923636527</v>
      </c>
      <c r="L58" s="210">
        <f ca="1">SUM(L8,L15,L23,L26,L36,L39,L42,L45,L56)</f>
        <v>0.80107296287995367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4291280.1865317049</v>
      </c>
      <c r="K60" s="208">
        <f ca="1">'Passagem Inf. - PD'!K62</f>
        <v>4493724.0769507866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5281972.0286121294</v>
      </c>
      <c r="K62" s="208">
        <f ca="1">SUM(K58,K60)</f>
        <v>5287340.5261871517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26409.860143060647</v>
      </c>
      <c r="K64" s="194">
        <f ca="1">$D64*K62</f>
        <v>26436.702630935761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79229.580429181937</v>
      </c>
      <c r="K65" s="194">
        <f ca="1">$D65*K62</f>
        <v>79310.107892807267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3486.1015388840055</v>
      </c>
      <c r="J66" s="300"/>
      <c r="K66" s="213">
        <f ca="1">$D66*K62</f>
        <v>3489.6447472835202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7711.6791617737081</v>
      </c>
      <c r="J67" s="300"/>
      <c r="K67" s="213">
        <f ca="1">$D67*K62</f>
        <v>7719.5171682332411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5398809.249885031</v>
      </c>
      <c r="K69" s="208">
        <f ca="1">SUM(K62,K64,K65,K66,K67)</f>
        <v>5404296.4986264119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0.1176574987905064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0.11284462595430436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44452.358041498759</v>
      </c>
      <c r="I9" s="190"/>
      <c r="J9" s="232">
        <f ca="1">VLOOKUP($A9,'Resumo - Preços de Serviços'!$B$8:$L$57,10,0)</f>
        <v>3.6217212400399967</v>
      </c>
      <c r="K9" s="232">
        <f ca="1">IF(J9="","",J9*$D9)</f>
        <v>41015.99304345296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7.2593387096999997</v>
      </c>
      <c r="K10" s="232">
        <f t="shared" si="1"/>
        <v>10940.973651061082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10.9450406961</v>
      </c>
      <c r="K11" s="232">
        <f t="shared" si="1"/>
        <v>7069.6759416437326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9894.1683161448091</v>
      </c>
      <c r="J13" s="232">
        <f ca="1">VLOOKUP($A13,'Resumo - Preços de Serviços'!$B$8:$L$57,10,0)</f>
        <v>6.7042421064780013</v>
      </c>
      <c r="K13" s="232">
        <f t="shared" ca="1" si="1"/>
        <v>10104.355116988523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1966.2787552142793</v>
      </c>
      <c r="J14" s="232">
        <f>VLOOKUP($A14,'Resumo - Preços de Serviços'!$B$8:$L$57,10,0)</f>
        <v>17.606698002599998</v>
      </c>
      <c r="K14" s="232">
        <f t="shared" si="1"/>
        <v>1990.2062704888981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0.75941515621385858</v>
      </c>
      <c r="J15" s="232"/>
      <c r="K15" s="232"/>
      <c r="L15" s="209">
        <f ca="1">SUM(K16:K22)/$H$58</f>
        <v>0.57549272222727077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0.79690853760000002</v>
      </c>
      <c r="K16" s="232">
        <f t="shared" ref="K16:K55" si="5">IF(J16="","",J16*$D16)</f>
        <v>3899.5695889371436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179.55667869543956</v>
      </c>
      <c r="H17" s="232">
        <f t="shared" ca="1" si="4"/>
        <v>131795.63225160522</v>
      </c>
      <c r="J17" s="232">
        <f ca="1">VLOOKUP($A17,'Resumo - Preços de Serviços'!$B$8:$L$57,10,0)</f>
        <v>125.32833152936942</v>
      </c>
      <c r="K17" s="232">
        <f t="shared" ca="1" si="5"/>
        <v>91991.71433199133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141.65328834879298</v>
      </c>
      <c r="H18" s="232">
        <f t="shared" ca="1" si="4"/>
        <v>103974.32629122406</v>
      </c>
      <c r="J18" s="232">
        <f ca="1">VLOOKUP($A18,'Resumo - Preços de Serviços'!$B$8:$L$57,10,0)</f>
        <v>91.632008504315522</v>
      </c>
      <c r="K18" s="232">
        <f t="shared" ca="1" si="5"/>
        <v>67258.419920959801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14671.483500280016</v>
      </c>
      <c r="J19" s="232">
        <f ca="1">VLOOKUP($A19,'Resumo - Preços de Serviços'!$B$8:$L$57,10,0)</f>
        <v>2.5107060434758885</v>
      </c>
      <c r="K19" s="234">
        <f t="shared" ca="1" si="5"/>
        <v>12285.81759631442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429.30449184076082</v>
      </c>
      <c r="H20" s="234">
        <f t="shared" ca="1" si="4"/>
        <v>105037.3199550689</v>
      </c>
      <c r="J20" s="232">
        <f ca="1">VLOOKUP($A20,'Resumo - Preços de Serviços'!$B$8:$L$57,10,0)</f>
        <v>353.30790056365083</v>
      </c>
      <c r="K20" s="234">
        <f t="shared" ca="1" si="5"/>
        <v>86443.341962336199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475.76587939668195</v>
      </c>
      <c r="H21" s="234">
        <f t="shared" ca="1" si="4"/>
        <v>116404.96162437134</v>
      </c>
      <c r="J21" s="232">
        <f ca="1">VLOOKUP($A21,'Resumo - Preços de Serviços'!$B$8:$L$57,10,0)</f>
        <v>400.80488083223054</v>
      </c>
      <c r="K21" s="234">
        <f t="shared" ca="1" si="5"/>
        <v>98064.360629014685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2844.0211773953597</v>
      </c>
      <c r="J22" s="232">
        <f ca="1">VLOOKUP($A22,'Resumo - Preços de Serviços'!$B$8:$L$57,10,0)</f>
        <v>0.56516134633336279</v>
      </c>
      <c r="K22" s="232">
        <f t="shared" ca="1" si="5"/>
        <v>2765.5444696848913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5.8823170134747201E-2</v>
      </c>
      <c r="J26" s="232"/>
      <c r="K26" s="232"/>
      <c r="L26" s="209">
        <f ca="1">SUM(K27:K35)/$H$58</f>
        <v>5.4332350255610694E-2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105.97450366327277</v>
      </c>
      <c r="H27" s="232">
        <f t="shared" ca="1" si="6"/>
        <v>0</v>
      </c>
      <c r="J27" s="232">
        <f ca="1">VLOOKUP($A27,'Resumo - Preços de Serviços'!$B$8:$L$57,10,0)</f>
        <v>110.90088469610407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49.710294353271181</v>
      </c>
      <c r="H28" s="232">
        <f t="shared" ca="1" si="6"/>
        <v>37073.760926501447</v>
      </c>
      <c r="J28" s="232">
        <f ca="1">VLOOKUP($A28,'Resumo - Preços de Serviços'!$B$8:$L$57,10,0)</f>
        <v>45.915191546536718</v>
      </c>
      <c r="K28" s="232">
        <f t="shared" ca="1" si="5"/>
        <v>34243.386735826207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1890.6950903888403</v>
      </c>
      <c r="H29" s="232">
        <f t="shared" ca="1" si="6"/>
        <v>0</v>
      </c>
      <c r="J29" s="232">
        <f ca="1">VLOOKUP($A29,'Resumo - Preços de Serviços'!$B$8:$L$57,10,0)</f>
        <v>1899.0401514555595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269.49966586776969</v>
      </c>
      <c r="H30" s="232">
        <f t="shared" ca="1" si="6"/>
        <v>0</v>
      </c>
      <c r="J30" s="232">
        <f ca="1">VLOOKUP($A30,'Resumo - Preços de Serviços'!$B$8:$L$57,10,0)</f>
        <v>302.55012785903637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85.746882643726849</v>
      </c>
      <c r="H31" s="232">
        <f t="shared" ca="1" si="6"/>
        <v>0</v>
      </c>
      <c r="J31" s="232">
        <f ca="1">VLOOKUP($A31,'Resumo - Preços de Serviços'!$B$8:$L$57,10,0)</f>
        <v>79.826135591728857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706.41378910491005</v>
      </c>
      <c r="H32" s="232">
        <f t="shared" ca="1" si="6"/>
        <v>0</v>
      </c>
      <c r="J32" s="232">
        <f ca="1">VLOOKUP($A32,'Resumo - Preços de Serviços'!$B$8:$L$57,10,0)</f>
        <v>743.33267604514958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2122.2536689971253</v>
      </c>
      <c r="H33" s="232">
        <f t="shared" ca="1" si="6"/>
        <v>0</v>
      </c>
      <c r="J33" s="232">
        <f ca="1">VLOOKUP($A33,'Resumo - Preços de Serviços'!$B$8:$L$57,10,0)</f>
        <v>2223.2633022048285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88.765359540388602</v>
      </c>
      <c r="H34" s="232">
        <f t="shared" ca="1" si="6"/>
        <v>0</v>
      </c>
      <c r="J34" s="232">
        <f ca="1">VLOOKUP($A34,'Resumo - Preços de Serviços'!$B$8:$L$57,10,0)</f>
        <v>88.212504641761058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42.319858434369294</v>
      </c>
      <c r="H35" s="232">
        <f t="shared" ca="1" si="6"/>
        <v>0</v>
      </c>
      <c r="J35" s="232">
        <f ca="1">VLOOKUP($A35,'Resumo - Preços de Serviços'!$B$8:$L$57,10,0)</f>
        <v>39.077155080591552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1.7410501816623753E-2</v>
      </c>
      <c r="J36" s="232"/>
      <c r="K36" s="232"/>
      <c r="L36" s="209">
        <f ca="1">SUM(K37:K38)/$H$58</f>
        <v>1.6068585741216473E-2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25668.975928690728</v>
      </c>
      <c r="H37" s="232">
        <f t="shared" ca="1" si="6"/>
        <v>0</v>
      </c>
      <c r="J37" s="232">
        <f ca="1">VLOOKUP($A37,'Resumo - Preços de Serviços'!$B$8:$L$57,10,0)</f>
        <v>28141.780896287353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17.556966902160035</v>
      </c>
      <c r="H38" s="232">
        <f t="shared" ca="1" si="6"/>
        <v>10973.104313850021</v>
      </c>
      <c r="J38" s="232">
        <f ca="1">VLOOKUP($A38,'Resumo - Preços de Serviços'!$B$8:$L$57,10,0)</f>
        <v>16.203762016422232</v>
      </c>
      <c r="K38" s="232">
        <f t="shared" ca="1" si="5"/>
        <v>10127.351260263895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2.0445571991221079E-3</v>
      </c>
      <c r="J39" s="232"/>
      <c r="K39" s="232"/>
      <c r="L39" s="209">
        <f ca="1">SUM(K40:K41)/$H$58</f>
        <v>2.1419170657469701E-3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1.0742639599999999</v>
      </c>
      <c r="K40" s="232">
        <f t="shared" si="5"/>
        <v>1349.9599059009117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285758.10178163776</v>
      </c>
      <c r="H43" s="232">
        <f t="shared" ca="1" si="6"/>
        <v>0</v>
      </c>
      <c r="J43" s="232">
        <f ca="1">VLOOKUP($A43,'Resumo - Preços de Serviços'!$B$8:$L$57,10,0)</f>
        <v>288509.97120591928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4.4649115845141876E-2</v>
      </c>
      <c r="J45" s="232"/>
      <c r="K45" s="232"/>
      <c r="L45" s="209">
        <f ca="1">SUM(K46:K55)/$H$58</f>
        <v>4.6009974179780609E-2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20.565469982357996</v>
      </c>
      <c r="K47" s="232">
        <f t="shared" si="5"/>
        <v>3834.4136128461191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12.4641475959</v>
      </c>
      <c r="K50" s="232">
        <f t="shared" si="5"/>
        <v>4661.5912008666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31.559257376527398</v>
      </c>
      <c r="H53" s="232">
        <f t="shared" ca="1" si="6"/>
        <v>0</v>
      </c>
      <c r="I53" s="165"/>
      <c r="J53" s="232">
        <f ca="1">VLOOKUP($A53,'Resumo - Preços de Serviços'!$B$8:$L$57,10,0)</f>
        <v>34.068318452780318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362.44396425720004</v>
      </c>
      <c r="K54" s="232">
        <f t="shared" si="5"/>
        <v>20502.139609110327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630257.78518185904</v>
      </c>
      <c r="I58" s="210">
        <f ca="1">SUM(I8,I15,I23,I26,I36,I39,I42,I45,I56)</f>
        <v>0.99999999999999989</v>
      </c>
      <c r="K58" s="208">
        <f ca="1">SUM(K9:K56)</f>
        <v>508548.81484768772</v>
      </c>
      <c r="L58" s="210">
        <f ca="1">SUM(L8,L15,L23,L26,L36,L39,L42,L45,L56)</f>
        <v>0.80689017542392982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4255306.1626407532</v>
      </c>
      <c r="K60" s="208">
        <f ca="1">'Passagem Inf. - PS'!K62</f>
        <v>4466447.3530874755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4885563.9478226118</v>
      </c>
      <c r="K62" s="208">
        <f ca="1">SUM(K58,K60)</f>
        <v>4974996.1679351628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24427.81973911306</v>
      </c>
      <c r="K64" s="194">
        <f ca="1">$D64*K62</f>
        <v>24874.980839675816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73283.459217339172</v>
      </c>
      <c r="K65" s="194">
        <f ca="1">$D65*K62</f>
        <v>74624.942519027434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3224.4722055629236</v>
      </c>
      <c r="J66" s="300"/>
      <c r="K66" s="213">
        <f ca="1">$D66*K62</f>
        <v>3283.4974708372074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7132.9233638210126</v>
      </c>
      <c r="J67" s="300"/>
      <c r="K67" s="213">
        <f ca="1">$D67*K62</f>
        <v>7263.4944051853372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4993632.6223484464</v>
      </c>
      <c r="K69" s="208">
        <f ca="1">SUM(K62,K64,K65,K66,K67)</f>
        <v>5085043.0831698887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0.10643744838763068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0.10268653532464364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44452.358041498759</v>
      </c>
      <c r="I9" s="190"/>
      <c r="J9" s="232">
        <f ca="1">VLOOKUP($A9,'Resumo - Preços de Serviços'!$B$8:$L$57,10,0)</f>
        <v>3.6217212400399967</v>
      </c>
      <c r="K9" s="232">
        <f ca="1">IF(J9="","",J9*$D9)</f>
        <v>41015.99304345296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7.2593387096999997</v>
      </c>
      <c r="K10" s="232">
        <f t="shared" si="1"/>
        <v>14111.446276490298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10.9450406961</v>
      </c>
      <c r="K11" s="232">
        <f t="shared" si="1"/>
        <v>9118.3248789769459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12761.297951785959</v>
      </c>
      <c r="J13" s="232">
        <f ca="1">VLOOKUP($A13,'Resumo - Preços de Serviços'!$B$8:$L$57,10,0)</f>
        <v>6.7042421064780013</v>
      </c>
      <c r="K13" s="232">
        <f t="shared" ca="1" si="1"/>
        <v>13032.39263154015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2536.0665242183027</v>
      </c>
      <c r="J14" s="232">
        <f>VLOOKUP($A14,'Resumo - Preços de Serviços'!$B$8:$L$57,10,0)</f>
        <v>17.606698002599998</v>
      </c>
      <c r="K14" s="232">
        <f t="shared" si="1"/>
        <v>2566.9277489224623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0.79392293763861899</v>
      </c>
      <c r="J15" s="232"/>
      <c r="K15" s="232"/>
      <c r="L15" s="209">
        <f ca="1">SUM(K16:K22)/$H$58</f>
        <v>0.60164307873209477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0.79690853760000002</v>
      </c>
      <c r="K16" s="232">
        <f t="shared" ref="K16:K55" si="5">IF(J16="","",J16*$D16)</f>
        <v>5029.5858952539438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179.55667869543956</v>
      </c>
      <c r="H17" s="232">
        <f t="shared" ca="1" si="4"/>
        <v>169987.3378101252</v>
      </c>
      <c r="J17" s="232">
        <f ca="1">VLOOKUP($A17,'Resumo - Preços de Serviços'!$B$8:$L$57,10,0)</f>
        <v>125.32833152936942</v>
      </c>
      <c r="K17" s="232">
        <f t="shared" ca="1" si="5"/>
        <v>118649.0504482882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141.65328834879298</v>
      </c>
      <c r="H18" s="232">
        <f t="shared" ca="1" si="4"/>
        <v>134103.98072301233</v>
      </c>
      <c r="J18" s="232">
        <f ca="1">VLOOKUP($A18,'Resumo - Preços de Serviços'!$B$8:$L$57,10,0)</f>
        <v>91.632008504315522</v>
      </c>
      <c r="K18" s="232">
        <f t="shared" ca="1" si="5"/>
        <v>86748.548129827701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18922.982342667139</v>
      </c>
      <c r="J19" s="232">
        <f ca="1">VLOOKUP($A19,'Resumo - Preços de Serviços'!$B$8:$L$57,10,0)</f>
        <v>2.5107060434758885</v>
      </c>
      <c r="K19" s="234">
        <f t="shared" ca="1" si="5"/>
        <v>15845.998765963232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429.30449184076082</v>
      </c>
      <c r="H20" s="234">
        <f t="shared" ca="1" si="4"/>
        <v>135475.00842657883</v>
      </c>
      <c r="J20" s="232">
        <f ca="1">VLOOKUP($A20,'Resumo - Preços de Serviços'!$B$8:$L$57,10,0)</f>
        <v>353.30790056365083</v>
      </c>
      <c r="K20" s="234">
        <f t="shared" ca="1" si="5"/>
        <v>111492.87211229905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475.76587939668195</v>
      </c>
      <c r="H21" s="234">
        <f t="shared" ca="1" si="4"/>
        <v>150136.76247359609</v>
      </c>
      <c r="J21" s="232">
        <f ca="1">VLOOKUP($A21,'Resumo - Preços de Serviços'!$B$8:$L$57,10,0)</f>
        <v>400.80488083223054</v>
      </c>
      <c r="K21" s="234">
        <f t="shared" ca="1" si="5"/>
        <v>126481.42668001982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3668.1609273524837</v>
      </c>
      <c r="J22" s="232">
        <f ca="1">VLOOKUP($A22,'Resumo - Preços de Serviços'!$B$8:$L$57,10,0)</f>
        <v>0.56516134633336279</v>
      </c>
      <c r="K22" s="232">
        <f t="shared" ca="1" si="5"/>
        <v>3566.9432587855995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4.7679529441936382E-2</v>
      </c>
      <c r="J26" s="232"/>
      <c r="K26" s="232"/>
      <c r="L26" s="209">
        <f ca="1">SUM(K27:K35)/$H$58</f>
        <v>4.4039464172498613E-2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105.97450366327277</v>
      </c>
      <c r="H27" s="232">
        <f t="shared" ca="1" si="6"/>
        <v>0</v>
      </c>
      <c r="J27" s="232">
        <f ca="1">VLOOKUP($A27,'Resumo - Preços de Serviços'!$B$8:$L$57,10,0)</f>
        <v>110.90088469610407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49.710294353271181</v>
      </c>
      <c r="H28" s="232">
        <f t="shared" ca="1" si="6"/>
        <v>37073.760926501447</v>
      </c>
      <c r="J28" s="232">
        <f ca="1">VLOOKUP($A28,'Resumo - Preços de Serviços'!$B$8:$L$57,10,0)</f>
        <v>45.915191546536718</v>
      </c>
      <c r="K28" s="232">
        <f t="shared" ca="1" si="5"/>
        <v>34243.386735826207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1890.6950903888403</v>
      </c>
      <c r="H29" s="232">
        <f t="shared" ca="1" si="6"/>
        <v>0</v>
      </c>
      <c r="J29" s="232">
        <f ca="1">VLOOKUP($A29,'Resumo - Preços de Serviços'!$B$8:$L$57,10,0)</f>
        <v>1899.0401514555595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269.49966586776969</v>
      </c>
      <c r="H30" s="232">
        <f t="shared" ca="1" si="6"/>
        <v>0</v>
      </c>
      <c r="J30" s="232">
        <f ca="1">VLOOKUP($A30,'Resumo - Preços de Serviços'!$B$8:$L$57,10,0)</f>
        <v>302.55012785903637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85.746882643726849</v>
      </c>
      <c r="H31" s="232">
        <f t="shared" ca="1" si="6"/>
        <v>0</v>
      </c>
      <c r="J31" s="232">
        <f ca="1">VLOOKUP($A31,'Resumo - Preços de Serviços'!$B$8:$L$57,10,0)</f>
        <v>79.826135591728857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706.41378910491005</v>
      </c>
      <c r="H32" s="232">
        <f t="shared" ca="1" si="6"/>
        <v>0</v>
      </c>
      <c r="J32" s="232">
        <f ca="1">VLOOKUP($A32,'Resumo - Preços de Serviços'!$B$8:$L$57,10,0)</f>
        <v>743.33267604514958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2122.2536689971253</v>
      </c>
      <c r="H33" s="232">
        <f t="shared" ca="1" si="6"/>
        <v>0</v>
      </c>
      <c r="J33" s="232">
        <f ca="1">VLOOKUP($A33,'Resumo - Preços de Serviços'!$B$8:$L$57,10,0)</f>
        <v>2223.2633022048285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88.765359540388602</v>
      </c>
      <c r="H34" s="232">
        <f t="shared" ca="1" si="6"/>
        <v>0</v>
      </c>
      <c r="J34" s="232">
        <f ca="1">VLOOKUP($A34,'Resumo - Preços de Serviços'!$B$8:$L$57,10,0)</f>
        <v>88.212504641761058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42.319858434369294</v>
      </c>
      <c r="H35" s="232">
        <f t="shared" ca="1" si="6"/>
        <v>0</v>
      </c>
      <c r="J35" s="232">
        <f ca="1">VLOOKUP($A35,'Resumo - Preços de Serviços'!$B$8:$L$57,10,0)</f>
        <v>39.077155080591552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1.4112203270633313E-2</v>
      </c>
      <c r="J36" s="232"/>
      <c r="K36" s="232"/>
      <c r="L36" s="209">
        <f ca="1">SUM(K37:K38)/$H$58</f>
        <v>1.3024503867839741E-2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25668.975928690728</v>
      </c>
      <c r="H37" s="232">
        <f t="shared" ca="1" si="6"/>
        <v>0</v>
      </c>
      <c r="J37" s="232">
        <f ca="1">VLOOKUP($A37,'Resumo - Preços de Serviços'!$B$8:$L$57,10,0)</f>
        <v>28141.780896287353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17.556966902160035</v>
      </c>
      <c r="H38" s="232">
        <f t="shared" ca="1" si="6"/>
        <v>10973.104313850021</v>
      </c>
      <c r="J38" s="232">
        <f ca="1">VLOOKUP($A38,'Resumo - Preços de Serviços'!$B$8:$L$57,10,0)</f>
        <v>16.203762016422232</v>
      </c>
      <c r="K38" s="232">
        <f t="shared" ca="1" si="5"/>
        <v>10127.351260263895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1.6572300497908975E-3</v>
      </c>
      <c r="J39" s="232"/>
      <c r="K39" s="232"/>
      <c r="L39" s="209">
        <f ca="1">SUM(K40:K41)/$H$58</f>
        <v>1.7361457664476069E-3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1.0742639599999999</v>
      </c>
      <c r="K40" s="232">
        <f t="shared" si="5"/>
        <v>1349.9599059009117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285758.10178163776</v>
      </c>
      <c r="H43" s="232">
        <f t="shared" ca="1" si="6"/>
        <v>0</v>
      </c>
      <c r="J43" s="232">
        <f ca="1">VLOOKUP($A43,'Resumo - Preços de Serviços'!$B$8:$L$57,10,0)</f>
        <v>288509.97120591928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3.6190651211389688E-2</v>
      </c>
      <c r="J45" s="232"/>
      <c r="K45" s="232"/>
      <c r="L45" s="209">
        <f ca="1">SUM(K46:K55)/$H$58</f>
        <v>3.7293704394073972E-2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20.565469982357996</v>
      </c>
      <c r="K47" s="232">
        <f t="shared" si="5"/>
        <v>3834.4136128461191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12.4641475959</v>
      </c>
      <c r="K50" s="232">
        <f t="shared" si="5"/>
        <v>4661.5912008666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31.559257376527398</v>
      </c>
      <c r="H53" s="232">
        <f t="shared" ca="1" si="6"/>
        <v>0</v>
      </c>
      <c r="I53" s="165"/>
      <c r="J53" s="232">
        <f ca="1">VLOOKUP($A53,'Resumo - Preços de Serviços'!$B$8:$L$57,10,0)</f>
        <v>34.068318452780318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362.44396425720004</v>
      </c>
      <c r="K54" s="232">
        <f t="shared" si="5"/>
        <v>20502.139609110327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777561.38452770328</v>
      </c>
      <c r="I58" s="210">
        <f ca="1">SUM(I8,I15,I23,I26,I36,I39,I42,I45,I56)</f>
        <v>1</v>
      </c>
      <c r="K58" s="208">
        <f ca="1">SUM(K9:K56)</f>
        <v>622378.35219463462</v>
      </c>
      <c r="L58" s="210">
        <f ca="1">SUM(L8,L15,L23,L26,L36,L39,L42,L45,L56)</f>
        <v>0.80042343225759838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4291280.1865317049</v>
      </c>
      <c r="K60" s="208">
        <f ca="1">'Passagem Inf. - PD'!K62</f>
        <v>4493724.0769507866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5068841.5710594077</v>
      </c>
      <c r="K62" s="208">
        <f ca="1">SUM(K58,K60)</f>
        <v>5116102.4291454209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25344.207855297038</v>
      </c>
      <c r="K64" s="194">
        <f ca="1">$D64*K62</f>
        <v>25580.512145727105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76032.623565891117</v>
      </c>
      <c r="K65" s="194">
        <f ca="1">$D65*K62</f>
        <v>76741.536437181305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3345.435436899209</v>
      </c>
      <c r="J66" s="300"/>
      <c r="K66" s="213">
        <f ca="1">$D66*K62</f>
        <v>3376.6276032359779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7400.5086937467349</v>
      </c>
      <c r="J67" s="300"/>
      <c r="K67" s="213">
        <f ca="1">$D67*K62</f>
        <v>7469.5095465523145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5180964.3466112409</v>
      </c>
      <c r="K69" s="208">
        <f ca="1">SUM(K62,K64,K65,K66,K67)</f>
        <v>5229270.6148781171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0.14429821127640388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0.13798505071375744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88904.716082997518</v>
      </c>
      <c r="I9" s="190"/>
      <c r="J9" s="232">
        <f ca="1">VLOOKUP($A9,'Resumo - Preços de Serviços'!$B$8:$L$57,10,0)</f>
        <v>3.6217212400399967</v>
      </c>
      <c r="K9" s="232">
        <f ca="1">IF(J9="","",J9*$D9)</f>
        <v>82031.986086905919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7.2593387096999997</v>
      </c>
      <c r="K10" s="232">
        <f t="shared" si="1"/>
        <v>19170.40358986608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10.9450406961</v>
      </c>
      <c r="K11" s="232">
        <f t="shared" si="1"/>
        <v>12387.246818543705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17336.226724955737</v>
      </c>
      <c r="J13" s="232">
        <f ca="1">VLOOKUP($A13,'Resumo - Preços de Serviços'!$B$8:$L$57,10,0)</f>
        <v>6.7042421064780013</v>
      </c>
      <c r="K13" s="232">
        <f t="shared" ca="1" si="1"/>
        <v>17704.508920850254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3445.2470602542344</v>
      </c>
      <c r="J14" s="232">
        <f>VLOOKUP($A14,'Resumo - Preços de Serviços'!$B$8:$L$57,10,0)</f>
        <v>17.606698002599998</v>
      </c>
      <c r="K14" s="232">
        <f t="shared" si="1"/>
        <v>3487.172042376154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0.5781871082267086</v>
      </c>
      <c r="J15" s="232"/>
      <c r="K15" s="232"/>
      <c r="L15" s="209">
        <f ca="1">SUM(K16:K22)/$H$58</f>
        <v>0.43815621817323674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0.79690853760000002</v>
      </c>
      <c r="K16" s="232">
        <f t="shared" ref="K16:K55" si="5">IF(J16="","",J16*$D16)</f>
        <v>4601.3498961023997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179.55667869543956</v>
      </c>
      <c r="H17" s="232">
        <f t="shared" ca="1" si="4"/>
        <v>155514.0394181202</v>
      </c>
      <c r="J17" s="232">
        <f ca="1">VLOOKUP($A17,'Resumo - Preços de Serviços'!$B$8:$L$57,10,0)</f>
        <v>125.32833152936942</v>
      </c>
      <c r="K17" s="232">
        <f t="shared" ca="1" si="5"/>
        <v>108546.86793758685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141.65328834879298</v>
      </c>
      <c r="H18" s="232">
        <f t="shared" ca="1" si="4"/>
        <v>122685.9130388896</v>
      </c>
      <c r="J18" s="232">
        <f ca="1">VLOOKUP($A18,'Resumo - Preços de Serviços'!$B$8:$L$57,10,0)</f>
        <v>91.632008504315522</v>
      </c>
      <c r="K18" s="232">
        <f t="shared" ca="1" si="5"/>
        <v>79362.482565587678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17311.81545553121</v>
      </c>
      <c r="J19" s="232">
        <f ca="1">VLOOKUP($A19,'Resumo - Preços de Serviços'!$B$8:$L$57,10,0)</f>
        <v>2.5107060434758885</v>
      </c>
      <c r="K19" s="234">
        <f t="shared" ca="1" si="5"/>
        <v>14496.81669502978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429.30449184076082</v>
      </c>
      <c r="H20" s="234">
        <f t="shared" ca="1" si="4"/>
        <v>123940.20679442765</v>
      </c>
      <c r="J20" s="232">
        <f ca="1">VLOOKUP($A20,'Resumo - Preços de Serviços'!$B$8:$L$57,10,0)</f>
        <v>353.30790056365083</v>
      </c>
      <c r="K20" s="234">
        <f t="shared" ca="1" si="5"/>
        <v>101999.990892726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475.76587939668195</v>
      </c>
      <c r="H21" s="234">
        <f t="shared" ca="1" si="4"/>
        <v>137353.60938182208</v>
      </c>
      <c r="J21" s="232">
        <f ca="1">VLOOKUP($A21,'Resumo - Preços de Serviços'!$B$8:$L$57,10,0)</f>
        <v>400.80488083223054</v>
      </c>
      <c r="K21" s="234">
        <f t="shared" ca="1" si="5"/>
        <v>115712.36909626496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3355.8412667506577</v>
      </c>
      <c r="J22" s="232">
        <f ca="1">VLOOKUP($A22,'Resumo - Preços de Serviços'!$B$8:$L$57,10,0)</f>
        <v>0.56516134633336279</v>
      </c>
      <c r="K22" s="232">
        <f t="shared" ca="1" si="5"/>
        <v>3263.2416137288369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6.6668390529486865E-2</v>
      </c>
      <c r="J26" s="232"/>
      <c r="K26" s="232"/>
      <c r="L26" s="209">
        <f ca="1">SUM(K27:K35)/$H$58</f>
        <v>6.1578631973223656E-2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105.97450366327277</v>
      </c>
      <c r="H27" s="232">
        <f t="shared" ca="1" si="6"/>
        <v>0</v>
      </c>
      <c r="J27" s="232">
        <f ca="1">VLOOKUP($A27,'Resumo - Preços de Serviços'!$B$8:$L$57,10,0)</f>
        <v>110.90088469610407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49.710294353271181</v>
      </c>
      <c r="H28" s="232">
        <f t="shared" ca="1" si="6"/>
        <v>65120.485602785244</v>
      </c>
      <c r="J28" s="232">
        <f ca="1">VLOOKUP($A28,'Resumo - Preços de Serviços'!$B$8:$L$57,10,0)</f>
        <v>45.915191546536718</v>
      </c>
      <c r="K28" s="232">
        <f t="shared" ca="1" si="5"/>
        <v>60148.900925963098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1890.6950903888403</v>
      </c>
      <c r="H29" s="232">
        <f t="shared" ca="1" si="6"/>
        <v>0</v>
      </c>
      <c r="J29" s="232">
        <f ca="1">VLOOKUP($A29,'Resumo - Preços de Serviços'!$B$8:$L$57,10,0)</f>
        <v>1899.0401514555595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269.49966586776969</v>
      </c>
      <c r="H30" s="232">
        <f t="shared" ca="1" si="6"/>
        <v>0</v>
      </c>
      <c r="J30" s="232">
        <f ca="1">VLOOKUP($A30,'Resumo - Preços de Serviços'!$B$8:$L$57,10,0)</f>
        <v>302.55012785903637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85.746882643726849</v>
      </c>
      <c r="H31" s="232">
        <f t="shared" ca="1" si="6"/>
        <v>0</v>
      </c>
      <c r="J31" s="232">
        <f ca="1">VLOOKUP($A31,'Resumo - Preços de Serviços'!$B$8:$L$57,10,0)</f>
        <v>79.826135591728857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706.41378910491005</v>
      </c>
      <c r="H32" s="232">
        <f t="shared" ca="1" si="6"/>
        <v>0</v>
      </c>
      <c r="J32" s="232">
        <f ca="1">VLOOKUP($A32,'Resumo - Preços de Serviços'!$B$8:$L$57,10,0)</f>
        <v>743.33267604514958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2122.2536689971253</v>
      </c>
      <c r="H33" s="232">
        <f t="shared" ca="1" si="6"/>
        <v>0</v>
      </c>
      <c r="J33" s="232">
        <f ca="1">VLOOKUP($A33,'Resumo - Preços de Serviços'!$B$8:$L$57,10,0)</f>
        <v>2223.2633022048285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88.765359540388602</v>
      </c>
      <c r="H34" s="232">
        <f t="shared" ca="1" si="6"/>
        <v>0</v>
      </c>
      <c r="J34" s="232">
        <f ca="1">VLOOKUP($A34,'Resumo - Preços de Serviços'!$B$8:$L$57,10,0)</f>
        <v>88.212504641761058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42.319858434369294</v>
      </c>
      <c r="H35" s="232">
        <f t="shared" ca="1" si="6"/>
        <v>0</v>
      </c>
      <c r="J35" s="232">
        <f ca="1">VLOOKUP($A35,'Resumo - Preços de Serviços'!$B$8:$L$57,10,0)</f>
        <v>39.077155080591552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2.6961440361934687E-2</v>
      </c>
      <c r="J36" s="232"/>
      <c r="K36" s="232"/>
      <c r="L36" s="209">
        <f ca="1">SUM(K37:K38)/$H$58</f>
        <v>2.4883384794158355E-2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25668.975928690728</v>
      </c>
      <c r="H37" s="232">
        <f t="shared" ca="1" si="6"/>
        <v>0</v>
      </c>
      <c r="J37" s="232">
        <f ca="1">VLOOKUP($A37,'Resumo - Preços de Serviços'!$B$8:$L$57,10,0)</f>
        <v>28141.780896287353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17.556966902160035</v>
      </c>
      <c r="H38" s="232">
        <f t="shared" ca="1" si="6"/>
        <v>26335.450353240052</v>
      </c>
      <c r="J38" s="232">
        <f ca="1">VLOOKUP($A38,'Resumo - Preços de Serviços'!$B$8:$L$57,10,0)</f>
        <v>16.203762016422232</v>
      </c>
      <c r="K38" s="232">
        <f t="shared" ca="1" si="5"/>
        <v>24305.643024633348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1.6490348627922442E-2</v>
      </c>
      <c r="J39" s="232"/>
      <c r="K39" s="232"/>
      <c r="L39" s="209">
        <f ca="1">SUM(K40:K41)/$H$58</f>
        <v>1.7275603324490178E-2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1.0742639599999999</v>
      </c>
      <c r="K40" s="232">
        <f t="shared" si="5"/>
        <v>16874.498823761394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0.1268073250113938</v>
      </c>
      <c r="J42" s="232"/>
      <c r="K42" s="232"/>
      <c r="L42" s="209">
        <f ca="1">SUM(K43:K44)/$H$58</f>
        <v>0.127379913010533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285758.10178163776</v>
      </c>
      <c r="H43" s="232">
        <f t="shared" ca="1" si="6"/>
        <v>0</v>
      </c>
      <c r="J43" s="232">
        <f ca="1">VLOOKUP($A43,'Resumo - Preços de Serviços'!$B$8:$L$57,10,0)</f>
        <v>288509.97120591928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212169.01621249528</v>
      </c>
      <c r="K44" s="232">
        <f t="shared" si="5"/>
        <v>124422.40956180911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4.0587175966149823E-2</v>
      </c>
      <c r="J45" s="232"/>
      <c r="K45" s="232"/>
      <c r="L45" s="209">
        <f ca="1">SUM(K46:K55)/$H$58</f>
        <v>4.1823855637269286E-2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20.125676083169999</v>
      </c>
      <c r="H47" s="232">
        <f t="shared" si="6"/>
        <v>5602.4850796524488</v>
      </c>
      <c r="I47" s="165"/>
      <c r="J47" s="232">
        <f>VLOOKUP($A47,'Resumo - Preços de Serviços'!$B$8:$L$57,10,0)</f>
        <v>20.565469982357996</v>
      </c>
      <c r="K47" s="232">
        <f t="shared" si="5"/>
        <v>5724.9127063389069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5979.2047576127998</v>
      </c>
      <c r="I50" s="165"/>
      <c r="J50" s="232">
        <f>VLOOKUP($A50,'Resumo - Preços de Serviços'!$B$8:$L$57,10,0)</f>
        <v>12.4641475959</v>
      </c>
      <c r="K50" s="232">
        <f t="shared" si="5"/>
        <v>6132.3606171827996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31.559257376527398</v>
      </c>
      <c r="H53" s="232">
        <f t="shared" ca="1" si="6"/>
        <v>0</v>
      </c>
      <c r="I53" s="165"/>
      <c r="J53" s="232">
        <f ca="1">VLOOKUP($A53,'Resumo - Preços de Serviços'!$B$8:$L$57,10,0)</f>
        <v>34.068318452780318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362.44396425720004</v>
      </c>
      <c r="K54" s="232">
        <f t="shared" si="5"/>
        <v>28995.517140576005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976782.02646849561</v>
      </c>
      <c r="I58" s="210">
        <f ca="1">SUM(I8,I15,I23,I26,I36,I39,I42,I45,I56)</f>
        <v>1.0000000000000002</v>
      </c>
      <c r="K58" s="208">
        <f ca="1">SUM(K9:K56)</f>
        <v>829368.67895583319</v>
      </c>
      <c r="L58" s="210">
        <f ca="1">SUM(L8,L15,L23,L26,L36,L39,L42,L45,L56)</f>
        <v>0.84908265762666868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4255306.1626407532</v>
      </c>
      <c r="K60" s="208">
        <f ca="1">'Passagem Inf. - PS'!K62</f>
        <v>4466447.3530874755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5232088.189109249</v>
      </c>
      <c r="K62" s="208">
        <f ca="1">SUM(K58,K60)</f>
        <v>5295816.032043309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26160.440945546245</v>
      </c>
      <c r="K64" s="194">
        <f ca="1">$D64*K62</f>
        <v>26479.080160216545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78481.322836638734</v>
      </c>
      <c r="K65" s="194">
        <f ca="1">$D65*K62</f>
        <v>79437.240480649634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3453.1782048121045</v>
      </c>
      <c r="J66" s="300"/>
      <c r="K66" s="213">
        <f ca="1">$D66*K62</f>
        <v>3495.2385811485838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7638.8487560995036</v>
      </c>
      <c r="J67" s="300"/>
      <c r="K67" s="213">
        <f ca="1">$D67*K62</f>
        <v>7731.8914067832311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5347821.9798523448</v>
      </c>
      <c r="K69" s="208">
        <f ca="1">SUM(K62,K64,K65,K66,K67)</f>
        <v>5412959.4826721065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0.10018157996278235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9.6561146411062254E-2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88904.716082997518</v>
      </c>
      <c r="I9" s="190"/>
      <c r="J9" s="232">
        <f ca="1">VLOOKUP($A9,'Resumo - Preços de Serviços'!$B$8:$L$57,10,0)</f>
        <v>3.6217212400399967</v>
      </c>
      <c r="K9" s="232">
        <f ca="1">IF(J9="","",J9*$D9)</f>
        <v>82031.986086905919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7.2593387096999997</v>
      </c>
      <c r="K10" s="232">
        <f t="shared" si="1"/>
        <v>27121.179792987583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10.9450406961</v>
      </c>
      <c r="K11" s="232">
        <f t="shared" si="1"/>
        <v>17524.761360967474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24526.292299243418</v>
      </c>
      <c r="J13" s="232">
        <f ca="1">VLOOKUP($A13,'Resumo - Preços de Serviços'!$B$8:$L$57,10,0)</f>
        <v>6.7042421064780013</v>
      </c>
      <c r="K13" s="232">
        <f t="shared" ca="1" si="1"/>
        <v>25047.316679486066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4874.1365571359756</v>
      </c>
      <c r="J14" s="232">
        <f>VLOOKUP($A14,'Resumo - Preços de Serviços'!$B$8:$L$57,10,0)</f>
        <v>17.606698002599998</v>
      </c>
      <c r="K14" s="232">
        <f t="shared" si="1"/>
        <v>4933.4496004225257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0.73130408251466095</v>
      </c>
      <c r="J15" s="232"/>
      <c r="K15" s="232"/>
      <c r="L15" s="209">
        <f ca="1">SUM(K16:K22)/$H$58</f>
        <v>0.55418985752209637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0.79690853760000002</v>
      </c>
      <c r="K16" s="232">
        <f t="shared" ref="K16:K55" si="5">IF(J16="","",J16*$D16)</f>
        <v>9666.5005610879998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179.55667869543956</v>
      </c>
      <c r="H17" s="232">
        <f t="shared" ca="1" si="4"/>
        <v>326703.37688635226</v>
      </c>
      <c r="J17" s="232">
        <f ca="1">VLOOKUP($A17,'Resumo - Preços de Serviços'!$B$8:$L$57,10,0)</f>
        <v>125.32833152936942</v>
      </c>
      <c r="K17" s="232">
        <f t="shared" ca="1" si="5"/>
        <v>228034.89921768766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141.65328834879298</v>
      </c>
      <c r="H18" s="232">
        <f t="shared" ca="1" si="4"/>
        <v>257738.15815062882</v>
      </c>
      <c r="J18" s="232">
        <f ca="1">VLOOKUP($A18,'Resumo - Preços de Serviços'!$B$8:$L$57,10,0)</f>
        <v>91.632008504315522</v>
      </c>
      <c r="K18" s="232">
        <f t="shared" ca="1" si="5"/>
        <v>166724.43947360211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36368.604342846134</v>
      </c>
      <c r="J19" s="232">
        <f ca="1">VLOOKUP($A19,'Resumo - Preços de Serviços'!$B$8:$L$57,10,0)</f>
        <v>2.5107060434758885</v>
      </c>
      <c r="K19" s="234">
        <f t="shared" ca="1" si="5"/>
        <v>30454.864307362528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429.30449184076082</v>
      </c>
      <c r="H20" s="234">
        <f t="shared" ca="1" si="4"/>
        <v>260373.17430142144</v>
      </c>
      <c r="J20" s="232">
        <f ca="1">VLOOKUP($A20,'Resumo - Preços de Serviços'!$B$8:$L$57,10,0)</f>
        <v>353.30790056365083</v>
      </c>
      <c r="K20" s="234">
        <f t="shared" ca="1" si="5"/>
        <v>214281.24169185423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475.76587939668195</v>
      </c>
      <c r="H21" s="234">
        <f t="shared" ca="1" si="4"/>
        <v>288552.00585408759</v>
      </c>
      <c r="J21" s="232">
        <f ca="1">VLOOKUP($A21,'Resumo - Preços de Serviços'!$B$8:$L$57,10,0)</f>
        <v>400.80488083223054</v>
      </c>
      <c r="K21" s="234">
        <f t="shared" ca="1" si="5"/>
        <v>243088.16022474781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7049.9401741748316</v>
      </c>
      <c r="J22" s="232">
        <f ca="1">VLOOKUP($A22,'Resumo - Preços de Serviços'!$B$8:$L$57,10,0)</f>
        <v>0.56516134633336279</v>
      </c>
      <c r="K22" s="232">
        <f t="shared" ca="1" si="5"/>
        <v>6855.4071310236905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4.013890709369633E-2</v>
      </c>
      <c r="J26" s="232"/>
      <c r="K26" s="232"/>
      <c r="L26" s="209">
        <f ca="1">SUM(K27:K35)/$H$58</f>
        <v>3.7074526144994173E-2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105.97450366327277</v>
      </c>
      <c r="H27" s="232">
        <f t="shared" ca="1" si="6"/>
        <v>0</v>
      </c>
      <c r="J27" s="232">
        <f ca="1">VLOOKUP($A27,'Resumo - Preços de Serviços'!$B$8:$L$57,10,0)</f>
        <v>110.90088469610407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49.710294353271181</v>
      </c>
      <c r="H28" s="232">
        <f t="shared" ca="1" si="6"/>
        <v>65120.485602785244</v>
      </c>
      <c r="J28" s="232">
        <f ca="1">VLOOKUP($A28,'Resumo - Preços de Serviços'!$B$8:$L$57,10,0)</f>
        <v>45.915191546536718</v>
      </c>
      <c r="K28" s="232">
        <f t="shared" ca="1" si="5"/>
        <v>60148.900925963098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1890.6950903888403</v>
      </c>
      <c r="H29" s="232">
        <f t="shared" ca="1" si="6"/>
        <v>0</v>
      </c>
      <c r="J29" s="232">
        <f ca="1">VLOOKUP($A29,'Resumo - Preços de Serviços'!$B$8:$L$57,10,0)</f>
        <v>1899.0401514555595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269.49966586776969</v>
      </c>
      <c r="H30" s="232">
        <f t="shared" ca="1" si="6"/>
        <v>0</v>
      </c>
      <c r="J30" s="232">
        <f ca="1">VLOOKUP($A30,'Resumo - Preços de Serviços'!$B$8:$L$57,10,0)</f>
        <v>302.55012785903637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85.746882643726849</v>
      </c>
      <c r="H31" s="232">
        <f t="shared" ca="1" si="6"/>
        <v>0</v>
      </c>
      <c r="J31" s="232">
        <f ca="1">VLOOKUP($A31,'Resumo - Preços de Serviços'!$B$8:$L$57,10,0)</f>
        <v>79.826135591728857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706.41378910491005</v>
      </c>
      <c r="H32" s="232">
        <f t="shared" ca="1" si="6"/>
        <v>0</v>
      </c>
      <c r="J32" s="232">
        <f ca="1">VLOOKUP($A32,'Resumo - Preços de Serviços'!$B$8:$L$57,10,0)</f>
        <v>743.33267604514958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2122.2536689971253</v>
      </c>
      <c r="H33" s="232">
        <f t="shared" ca="1" si="6"/>
        <v>0</v>
      </c>
      <c r="J33" s="232">
        <f ca="1">VLOOKUP($A33,'Resumo - Preços de Serviços'!$B$8:$L$57,10,0)</f>
        <v>2223.2633022048285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88.765359540388602</v>
      </c>
      <c r="H34" s="232">
        <f t="shared" ca="1" si="6"/>
        <v>0</v>
      </c>
      <c r="J34" s="232">
        <f ca="1">VLOOKUP($A34,'Resumo - Preços de Serviços'!$B$8:$L$57,10,0)</f>
        <v>88.212504641761058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42.319858434369294</v>
      </c>
      <c r="H35" s="232">
        <f t="shared" ca="1" si="6"/>
        <v>0</v>
      </c>
      <c r="J35" s="232">
        <f ca="1">VLOOKUP($A35,'Resumo - Preços de Serviços'!$B$8:$L$57,10,0)</f>
        <v>39.077155080591552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1.6232621504808663E-2</v>
      </c>
      <c r="J36" s="232"/>
      <c r="K36" s="232"/>
      <c r="L36" s="209">
        <f ca="1">SUM(K37:K38)/$H$58</f>
        <v>1.4981490665920021E-2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25668.975928690728</v>
      </c>
      <c r="H37" s="232">
        <f t="shared" ca="1" si="6"/>
        <v>0</v>
      </c>
      <c r="J37" s="232">
        <f ca="1">VLOOKUP($A37,'Resumo - Preços de Serviços'!$B$8:$L$57,10,0)</f>
        <v>28141.780896287353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17.556966902160035</v>
      </c>
      <c r="H38" s="232">
        <f t="shared" ca="1" si="6"/>
        <v>26335.450353240052</v>
      </c>
      <c r="J38" s="232">
        <f ca="1">VLOOKUP($A38,'Resumo - Preços de Serviços'!$B$8:$L$57,10,0)</f>
        <v>16.203762016422232</v>
      </c>
      <c r="K38" s="232">
        <f t="shared" ca="1" si="5"/>
        <v>24305.643024633348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9.9283118470677185E-3</v>
      </c>
      <c r="J39" s="232"/>
      <c r="K39" s="232"/>
      <c r="L39" s="209">
        <f ca="1">SUM(K40:K41)/$H$58</f>
        <v>1.0401088601689989E-2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1.0742639599999999</v>
      </c>
      <c r="K40" s="232">
        <f t="shared" si="5"/>
        <v>16874.498823761394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7.6346637394542588E-2</v>
      </c>
      <c r="J42" s="232"/>
      <c r="K42" s="232"/>
      <c r="L42" s="209">
        <f ca="1">SUM(K43:K44)/$H$58</f>
        <v>7.6691374327861064E-2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285758.10178163776</v>
      </c>
      <c r="H43" s="232">
        <f t="shared" ca="1" si="6"/>
        <v>0</v>
      </c>
      <c r="J43" s="232">
        <f ca="1">VLOOKUP($A43,'Resumo - Preços de Serviços'!$B$8:$L$57,10,0)</f>
        <v>288509.97120591928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212169.01621249528</v>
      </c>
      <c r="K44" s="232">
        <f t="shared" si="5"/>
        <v>124422.40956180911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2.5867859682441596E-2</v>
      </c>
      <c r="J45" s="232"/>
      <c r="K45" s="232"/>
      <c r="L45" s="209">
        <f ca="1">SUM(K46:K55)/$H$58</f>
        <v>2.6648331274731894E-2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20.125676083169999</v>
      </c>
      <c r="H47" s="232">
        <f t="shared" si="6"/>
        <v>5932.0430255143574</v>
      </c>
      <c r="I47" s="165"/>
      <c r="J47" s="232">
        <f>VLOOKUP($A47,'Resumo - Preços de Serviços'!$B$8:$L$57,10,0)</f>
        <v>20.565469982357996</v>
      </c>
      <c r="K47" s="232">
        <f t="shared" si="5"/>
        <v>6061.6722773000192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7972.2730101503994</v>
      </c>
      <c r="I50" s="165"/>
      <c r="J50" s="232">
        <f>VLOOKUP($A50,'Resumo - Preços de Serviços'!$B$8:$L$57,10,0)</f>
        <v>12.4641475959</v>
      </c>
      <c r="K50" s="232">
        <f t="shared" si="5"/>
        <v>8176.4808229104001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31.559257376527398</v>
      </c>
      <c r="H53" s="232">
        <f t="shared" ca="1" si="6"/>
        <v>0</v>
      </c>
      <c r="I53" s="165"/>
      <c r="J53" s="232">
        <f ca="1">VLOOKUP($A53,'Resumo - Preços de Serviços'!$B$8:$L$57,10,0)</f>
        <v>34.068318452780318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362.44396425720004</v>
      </c>
      <c r="K54" s="232">
        <f t="shared" si="5"/>
        <v>28995.517140576005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1622378.1442472851</v>
      </c>
      <c r="I58" s="210">
        <f ca="1">SUM(I8,I15,I23,I26,I36,I39,I42,I45,I56)</f>
        <v>1.0000000000000002</v>
      </c>
      <c r="K58" s="208">
        <f ca="1">SUM(K9:K56)</f>
        <v>1324749.3287050889</v>
      </c>
      <c r="L58" s="210">
        <f ca="1">SUM(L8,L15,L23,L26,L36,L39,L42,L45,L56)</f>
        <v>0.81654781494835582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4291280.1865317049</v>
      </c>
      <c r="K60" s="208">
        <f ca="1">'Passagem Inf. - PD'!K62</f>
        <v>4493724.0769507866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5913658.3307789899</v>
      </c>
      <c r="K62" s="208">
        <f ca="1">SUM(K58,K60)</f>
        <v>5818473.4056558758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29568.29165389495</v>
      </c>
      <c r="K64" s="194">
        <f ca="1">$D64*K62</f>
        <v>29092.367028279379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88704.874961684851</v>
      </c>
      <c r="K65" s="194">
        <f ca="1">$D65*K62</f>
        <v>87277.101084838127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3903.0144983141336</v>
      </c>
      <c r="J66" s="300"/>
      <c r="K66" s="213">
        <f ca="1">$D66*K62</f>
        <v>3840.192447732878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8633.9411629373244</v>
      </c>
      <c r="J67" s="300"/>
      <c r="K67" s="213">
        <f ca="1">$D67*K62</f>
        <v>8494.9711722575776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6044468.4530558204</v>
      </c>
      <c r="K69" s="208">
        <f ca="1">SUM(K62,K64,K65,K66,K67)</f>
        <v>5947178.0373889832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GO</v>
      </c>
      <c r="K6" s="235" t="str">
        <f>RESUMO!F5</f>
        <v>MG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3.92515302794691</v>
      </c>
      <c r="K9" s="597">
        <f ca="1">(INDEX('1-mov. de terra'!$B$8:$AK$489,MATCH('Resumo - Preços de Serviços'!$B9,'1-mov. de terra'!$B$8:$B$489,0)+31,MATCH('Resumo - Preços de Serviços'!K$6,'1-mov. de terra'!$B$8:$AK$8,0)+5))</f>
        <v>3.6217212400399967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7.2593387096999997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10.9450406961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28.415053444398684</v>
      </c>
      <c r="K12" s="597">
        <f ca="1">(INDEX('1-mov. de terra'!$B$8:$AK$489,MATCH('Resumo - Preços de Serviços'!$B12,'1-mov. de terra'!$B$8:$B$489,0)+31,MATCH('Resumo - Preços de Serviços'!K$6,'1-mov. de terra'!$B$8:$AK$8,0)+5))</f>
        <v>28.167747734285356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6.5647831123979996</v>
      </c>
      <c r="K13" s="597">
        <f ca="1">(INDEX('1-mov. de terra'!$B$8:$AK$489,MATCH('Resumo - Preços de Serviços'!$B13,'1-mov. de terra'!$B$8:$B$489,0)+31,MATCH('Resumo - Preços de Serviços'!K$6,'1-mov. de terra'!$B$8:$AK$8,0)+5))</f>
        <v>6.7042421064780013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17.3950191723</v>
      </c>
      <c r="K14" s="597">
        <f>(INDEX('1-mov. de terra'!$B$8:$AK$489,MATCH('Resumo - Preços de Serviços'!$B14,'1-mov. de terra'!$B$8:$B$489,0)+31,MATCH('Resumo - Preços de Serviços'!K$6,'1-mov. de terra'!$B$8:$AK$8,0)+5))</f>
        <v>17.606698002599998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0.79690853760000002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179.55667869543956</v>
      </c>
      <c r="K17" s="597">
        <f ca="1">(INDEX('2-pavimentação'!$B$8:$AK$492,MATCH('Resumo - Preços de Serviços'!$B17,'2-pavimentação'!$B$8:$B$492,0)+31,MATCH('Resumo - Preços de Serviços'!K$6,'2-pavimentação'!$B$8:$AK$8,0)+5))</f>
        <v>125.32833152936942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141.65328834879298</v>
      </c>
      <c r="K18" s="597">
        <f ca="1">(INDEX('2-pavimentação'!$B$8:$AK$492,MATCH('Resumo - Preços de Serviços'!$B18,'2-pavimentação'!$B$8:$B$492,0)+31,MATCH('Resumo - Preços de Serviços'!K$6,'2-pavimentação'!$B$8:$AK$8,0)+5))</f>
        <v>91.632008504315522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2.9982361370854189</v>
      </c>
      <c r="K19" s="597">
        <f ca="1">(INDEX('2-pavimentação'!$B$8:$AK$492,MATCH('Resumo - Preços de Serviços'!$B19,'2-pavimentação'!$B$8:$B$492,0)+31,MATCH('Resumo - Preços de Serviços'!K$6,'2-pavimentação'!$B$8:$AK$8,0)+5))</f>
        <v>2.5107060434758885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429.30449184076082</v>
      </c>
      <c r="K20" s="597">
        <f ca="1">(INDEX('2-pavimentação'!$B$8:$AK$492,MATCH('Resumo - Preços de Serviços'!$B20,'2-pavimentação'!$B$8:$B$492,0)+31,MATCH('Resumo - Preços de Serviços'!K$6,'2-pavimentação'!$B$8:$AK$8,0)+5))</f>
        <v>353.30790056365083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475.76587939668195</v>
      </c>
      <c r="K21" s="597">
        <f ca="1">(INDEX('2-pavimentação'!$B$8:$AK$492,MATCH('Resumo - Preços de Serviços'!$B21,'2-pavimentação'!$B$8:$B$492,0)+31,MATCH('Resumo - Preços de Serviços'!K$6,'2-pavimentação'!$B$8:$AK$8,0)+5))</f>
        <v>400.80488083223054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0.58119869531531998</v>
      </c>
      <c r="K22" s="597">
        <f ca="1">(INDEX('2-pavimentação'!$B$8:$AK$492,MATCH('Resumo - Preços de Serviços'!$B22,'2-pavimentação'!$B$8:$B$492,0)+31,MATCH('Resumo - Preços de Serviços'!K$6,'2-pavimentação'!$B$8:$AK$8,0)+5))</f>
        <v>0.56516134633336279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8.0282503655248671</v>
      </c>
      <c r="K23" s="597">
        <f ca="1">(INDEX('2-pavimentação'!$B$8:$AK$492,MATCH('Resumo - Preços de Serviços'!$B23,'2-pavimentação'!$B$8:$B$492,0)+31,MATCH('Resumo - Preços de Serviços'!K$6,'2-pavimentação'!$B$8:$AK$8,0)+5))</f>
        <v>6.1357795863502842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17.588667064775461</v>
      </c>
      <c r="K25" s="597">
        <f ca="1">(INDEX('3-demolições'!$B$8:$AK$500,MATCH('Resumo - Preços de Serviços'!$B25,'3-demolições'!$B$8:$B$500,0)+31,MATCH('Resumo - Preços de Serviços'!K$6,'3-demolições'!$B$8:$AK$8,0)+5))</f>
        <v>15.881450887747315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165.83774168047057</v>
      </c>
      <c r="K26" s="597">
        <f ca="1">(INDEX('3-demolições'!$B$8:$AK$500,MATCH('Resumo - Preços de Serviços'!$B26,'3-demolições'!$B$8:$B$500,0)+31,MATCH('Resumo - Preços de Serviços'!K$6,'3-demolições'!$B$8:$AK$8,0)+5))</f>
        <v>187.07660700199997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105.97450366327277</v>
      </c>
      <c r="K28" s="597">
        <f ca="1">(INDEX('4-drenagem'!$B$8:$AK$489,MATCH('Resumo - Preços de Serviços'!$B28,'4-drenagem'!$B$8:$B$489,0)+31,MATCH('Resumo - Preços de Serviços'!K$6,'4-drenagem'!$B$8:$AK$8,0)+5))</f>
        <v>110.90088469610407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49.710294353271181</v>
      </c>
      <c r="K29" s="597">
        <f ca="1">(INDEX('4-drenagem'!$B$8:$AK$489,MATCH('Resumo - Preços de Serviços'!$B29,'4-drenagem'!$B$8:$B$489,0)+31,MATCH('Resumo - Preços de Serviços'!K$6,'4-drenagem'!$B$8:$AK$8,0)+5))</f>
        <v>45.915191546536718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1890.6950903888403</v>
      </c>
      <c r="K30" s="597">
        <f ca="1">(INDEX('4-drenagem'!$B$8:$AK$489,MATCH('Resumo - Preços de Serviços'!$B30,'4-drenagem'!$B$8:$B$489,0)+31,MATCH('Resumo - Preços de Serviços'!K$6,'4-drenagem'!$B$8:$AK$8,0)+5))</f>
        <v>1899.0401514555595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269.49966586776969</v>
      </c>
      <c r="K31" s="597">
        <f ca="1">(INDEX('4-drenagem'!$B$8:$AK$489,MATCH('Resumo - Preços de Serviços'!$B31,'4-drenagem'!$B$8:$B$489,0)+31,MATCH('Resumo - Preços de Serviços'!K$6,'4-drenagem'!$B$8:$AK$8,0)+5))</f>
        <v>302.55012785903637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85.746882643726849</v>
      </c>
      <c r="K32" s="597">
        <f ca="1">(INDEX('4-drenagem'!$B$8:$AK$489,MATCH('Resumo - Preços de Serviços'!$B32,'4-drenagem'!$B$8:$B$489,0)+31,MATCH('Resumo - Preços de Serviços'!K$6,'4-drenagem'!$B$8:$AK$8,0)+5))</f>
        <v>79.826135591728857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706.41378910491005</v>
      </c>
      <c r="K33" s="597">
        <f ca="1">(INDEX('4-drenagem'!$B$8:$AK$489,MATCH('Resumo - Preços de Serviços'!$B33,'4-drenagem'!$B$8:$B$489,0)+31,MATCH('Resumo - Preços de Serviços'!K$6,'4-drenagem'!$B$8:$AK$8,0)+5))</f>
        <v>743.33267604514958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2122.2536689971253</v>
      </c>
      <c r="K34" s="597">
        <f ca="1">(INDEX('4-drenagem'!$B$8:$AK$489,MATCH('Resumo - Preços de Serviços'!$B34,'4-drenagem'!$B$8:$B$489,0)+31,MATCH('Resumo - Preços de Serviços'!K$6,'4-drenagem'!$B$8:$AK$8,0)+5))</f>
        <v>2223.2633022048285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88.765359540388602</v>
      </c>
      <c r="K35" s="597">
        <f ca="1">(INDEX('4-drenagem'!$B$8:$AK$489,MATCH('Resumo - Preços de Serviços'!$B35,'4-drenagem'!$B$8:$B$489,0)+31,MATCH('Resumo - Preços de Serviços'!K$6,'4-drenagem'!$B$8:$AK$8,0)+5))</f>
        <v>88.212504641761058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42.319858434369294</v>
      </c>
      <c r="K36" s="597">
        <f ca="1">(INDEX('4-drenagem'!$B$8:$AK$489,MATCH('Resumo - Preços de Serviços'!$B36,'4-drenagem'!$B$8:$B$489,0)+31,MATCH('Resumo - Preços de Serviços'!K$6,'4-drenagem'!$B$8:$AK$8,0)+5))</f>
        <v>39.077155080591552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25668.975928690728</v>
      </c>
      <c r="K38" s="597">
        <f ca="1">(INDEX('5-obras compl'!$B$8:$AK$500,MATCH('Resumo - Preços de Serviços'!$B38,'5-obras compl'!$B$8:$B$500,0)+31,MATCH('Resumo - Preços de Serviços'!K$6,'5-obras compl'!$B$8:$AK$8,0)+5))</f>
        <v>28141.780896287353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17.556966902160035</v>
      </c>
      <c r="K39" s="597">
        <f ca="1">(INDEX('5-obras compl'!$B$8:$AK$500,MATCH('Resumo - Preços de Serviços'!$B39,'5-obras compl'!$B$8:$B$500,0)+31,MATCH('Resumo - Preços de Serviços'!K$6,'5-obras compl'!$B$8:$AK$8,0)+5))</f>
        <v>16.203762016422232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1.0742639599999999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11.105958082052627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8.75831515138049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285758.10178163776</v>
      </c>
      <c r="K44" s="597">
        <f ca="1">(INDEX('7-Disp. Segurança'!$B$8:$AK$500,MATCH('Resumo - Preços de Serviços'!$B44,'7-Disp. Segurança'!$B$8:$B$500,0)+31,MATCH('Resumo - Preços de Serviços'!K$6,'7-Disp. Segurança'!$B$8:$AK$8,0)+5))</f>
        <v>288509.97120591928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211215.29101673068</v>
      </c>
      <c r="K45" s="597">
        <f>(INDEX('7-Disp. Segurança'!$B$8:$AK$500,MATCH('Resumo - Preços de Serviços'!$B45,'7-Disp. Segurança'!$B$8:$B$500,0)+31,MATCH('Resumo - Preços de Serviços'!K$6,'7-Disp. Segurança'!$B$8:$AK$8,0)+5))</f>
        <v>212169.01621249528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20.125676083169999</v>
      </c>
      <c r="K48" s="597">
        <f>(INDEX('8-Sinalização'!$B$8:$AK$500,MATCH('Resumo - Preços de Serviços'!$B48,'8-Sinalização'!$B$8:$B$500,0)+31,MATCH('Resumo - Preços de Serviços'!K$6,'8-Sinalização'!$B$8:$AK$8,0)+5))</f>
        <v>20.565469982357996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42.038170527989998</v>
      </c>
      <c r="K49" s="597">
        <f>(INDEX('8-Sinalização'!$B$8:$AK$500,MATCH('Resumo - Preços de Serviços'!$B49,'8-Sinalização'!$B$8:$B$500,0)+31,MATCH('Resumo - Preços de Serviços'!K$6,'8-Sinalização'!$B$8:$AK$8,0)+5))</f>
        <v>42.603726555767999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12.526406075400002</v>
      </c>
      <c r="K50" s="597">
        <f>(INDEX('8-Sinalização'!$B$8:$AK$500,MATCH('Resumo - Preços de Serviços'!$B50,'8-Sinalização'!$B$8:$B$500,0)+31,MATCH('Resumo - Preços de Serviços'!K$6,'8-Sinalização'!$B$8:$AK$8,0)+5))</f>
        <v>12.8376984729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12.152855198399999</v>
      </c>
      <c r="K51" s="597">
        <f>(INDEX('8-Sinalização'!$B$8:$AK$500,MATCH('Resumo - Preços de Serviços'!$B51,'8-Sinalização'!$B$8:$B$500,0)+31,MATCH('Resumo - Preços de Serviços'!K$6,'8-Sinalização'!$B$8:$AK$8,0)+5))</f>
        <v>12.4641475959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29.871618464099996</v>
      </c>
      <c r="K52" s="597">
        <f>(INDEX('8-Sinalização'!$B$8:$AK$500,MATCH('Resumo - Preços de Serviços'!$B52,'8-Sinalização'!$B$8:$B$500,0)+31,MATCH('Resumo - Preços de Serviços'!K$6,'8-Sinalização'!$B$8:$AK$8,0)+5))</f>
        <v>30.556461738600007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31.559257376527398</v>
      </c>
      <c r="K54" s="597">
        <f ca="1">(INDEX('8-Sinalização'!$B$8:$AK$500,MATCH('Resumo - Preços de Serviços'!$B54,'8-Sinalização'!$B$8:$B$500,0)+31,MATCH('Resumo - Preços de Serviços'!K$6,'8-Sinalização'!$B$8:$AK$8,0)+5))</f>
        <v>34.068318452780318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350.78917689479999</v>
      </c>
      <c r="K55" s="597">
        <f>(INDEX('8-Sinalização'!$B$8:$AK$500,MATCH('Resumo - Preços de Serviços'!$B55,'8-Sinalização'!$B$8:$B$500,0)+31,MATCH('Resumo - Preços de Serviços'!K$6,'8-Sinalização'!$B$8:$AK$8,0)+5))</f>
        <v>362.44396425720004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248.59661443999204</v>
      </c>
      <c r="K56" s="597">
        <f>(INDEX('8-Sinalização'!$B$8:$AK$500,MATCH('Resumo - Preços de Serviços'!$B56,'8-Sinalização'!$B$8:$B$500,0)+31,MATCH('Resumo - Preços de Serviços'!K$6,'8-Sinalização'!$B$8:$AK$8,0)+5))</f>
        <v>256.51290462537605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0.30518862499999999</v>
      </c>
      <c r="AC13" s="419"/>
      <c r="AD13" s="420">
        <f t="shared" ref="AD13:AD34" si="1">IFERROR(AB13*$P13,"")</f>
        <v>0.30518862499999999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29.200447640000004</v>
      </c>
      <c r="V14" s="419"/>
      <c r="W14" s="420">
        <f t="shared" si="0"/>
        <v>0.29200447640000005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29.76199471</v>
      </c>
      <c r="AC14" s="419"/>
      <c r="AD14" s="420">
        <f t="shared" si="1"/>
        <v>0.2976199471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73.013326644999992</v>
      </c>
      <c r="V15" s="419"/>
      <c r="W15" s="420">
        <f t="shared" si="0"/>
        <v>0.36506663322499999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74.392779230000002</v>
      </c>
      <c r="AC15" s="419"/>
      <c r="AD15" s="420">
        <f t="shared" si="1"/>
        <v>0.37196389615000003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0.45167916499999999</v>
      </c>
      <c r="AC16" s="419"/>
      <c r="AD16" s="420">
        <f t="shared" si="1"/>
        <v>0.45167916499999999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23.035102974828373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16.309719256401372</v>
      </c>
      <c r="V17" s="419"/>
      <c r="W17" s="420">
        <f t="shared" ca="1" si="0"/>
        <v>2.446457888460206</v>
      </c>
      <c r="X17" s="397"/>
      <c r="Y17" s="421">
        <f>IF($F17&lt;&gt;"",INDEX(DTM!$C$3:$F$100,MATCH($F17,DTM!$C$3:$C$100,0),MATCH(Y$8,DTM!$C$3:$F$3,0)),"")</f>
        <v>19.662337192474673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0.74753000000000003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14.161703098856188</v>
      </c>
      <c r="AC17" s="419"/>
      <c r="AD17" s="420">
        <f t="shared" ca="1" si="1"/>
        <v>2.124255464828428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3.8481892430852058</v>
      </c>
      <c r="X36" s="422"/>
      <c r="Y36" s="424"/>
      <c r="Z36" s="425"/>
      <c r="AA36" s="425"/>
      <c r="AB36" s="425"/>
      <c r="AC36" s="425"/>
      <c r="AD36" s="426">
        <f ca="1">SUM(AD13:AD34)</f>
        <v>3.5507070980784281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7.6963784861704118E-2</v>
      </c>
      <c r="X37" s="422"/>
      <c r="Y37" s="427"/>
      <c r="Z37" s="428"/>
      <c r="AA37" s="428"/>
      <c r="AB37" s="429"/>
      <c r="AC37" s="429"/>
      <c r="AD37" s="430">
        <f ca="1">$P37*AD36</f>
        <v>7.1014141961568564E-2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3.92515302794691</v>
      </c>
      <c r="X39" s="422"/>
      <c r="Y39" s="436"/>
      <c r="Z39" s="394"/>
      <c r="AA39" s="394"/>
      <c r="AB39" s="394"/>
      <c r="AC39" s="394"/>
      <c r="AD39" s="437">
        <f ca="1">SUM(AD36:AD37)</f>
        <v>3.6217212400399967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7.1169987350000001</v>
      </c>
      <c r="AC57" s="419"/>
      <c r="AD57" s="420">
        <f t="shared" ref="AD57:AD78" si="6">IFERROR(AB57*$P57,"")</f>
        <v>7.1169987350000001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7.1169987350000001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0.14233997470000001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7.2593387096999997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10.730432055</v>
      </c>
      <c r="AC101" s="419"/>
      <c r="AD101" s="420">
        <f t="shared" ref="AD101:AD122" si="11">IFERROR(AB101*$P101,"")</f>
        <v>10.730432055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10.730432055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0.2146086411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10.9450406961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27.601259245000001</v>
      </c>
      <c r="AC145" s="419"/>
      <c r="AD145" s="420">
        <f t="shared" ref="AD145:AD166" si="16">IFERROR(AB145*$P145,"")</f>
        <v>27.601259245000001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103.625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77.165417888124992</v>
      </c>
      <c r="V146" s="419"/>
      <c r="W146" s="420">
        <f t="shared" ca="1" si="15"/>
        <v>2.4692933724199999E-2</v>
      </c>
      <c r="X146" s="397"/>
      <c r="Y146" s="421">
        <f>IF($F146&lt;&gt;"",INDEX(DTM!$C$3:$F$100,MATCH($F146,DTM!$C$3:$C$100,0),MATCH(Y$8,DTM!$C$3:$F$3,0)),"")</f>
        <v>57.616714905933435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0.79820999999999998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44.31159431788025</v>
      </c>
      <c r="AC146" s="419"/>
      <c r="AD146" s="420">
        <f t="shared" ca="1" si="16"/>
        <v>1.4179710181721681E-2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27.8578955337242</v>
      </c>
      <c r="X168" s="422"/>
      <c r="Y168" s="424"/>
      <c r="Z168" s="425"/>
      <c r="AA168" s="425"/>
      <c r="AB168" s="425"/>
      <c r="AC168" s="425"/>
      <c r="AD168" s="426">
        <f ca="1">SUM(AD145:AD166)</f>
        <v>27.615438955181723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0.55715791067448406</v>
      </c>
      <c r="X169" s="422"/>
      <c r="Y169" s="427"/>
      <c r="Z169" s="428"/>
      <c r="AA169" s="428"/>
      <c r="AB169" s="429"/>
      <c r="AC169" s="429"/>
      <c r="AD169" s="430">
        <f ca="1">$P169*AD168</f>
        <v>0.55230877910363452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28.415053444398684</v>
      </c>
      <c r="X171" s="422"/>
      <c r="Y171" s="436"/>
      <c r="Z171" s="394"/>
      <c r="AA171" s="394"/>
      <c r="AB171" s="394"/>
      <c r="AC171" s="394"/>
      <c r="AD171" s="437">
        <f ca="1">SUM(AD168:AD169)</f>
        <v>28.167747734285356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3.0640937949999998</v>
      </c>
      <c r="AC189" s="419"/>
      <c r="AD189" s="420">
        <f t="shared" ref="AD189:AD210" si="21">IFERROR(AB189*$P189,"")</f>
        <v>2.6351206637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10.681601875</v>
      </c>
      <c r="V190" s="419"/>
      <c r="W190" s="420">
        <f t="shared" si="20"/>
        <v>1.4954242625000003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10.840299960000001</v>
      </c>
      <c r="AC190" s="419"/>
      <c r="AD190" s="420">
        <f t="shared" si="21"/>
        <v>1.5176419944000004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0.74753000000000003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10.803677325000001</v>
      </c>
      <c r="AC191" s="419"/>
      <c r="AD191" s="420">
        <f t="shared" ca="1" si="21"/>
        <v>2.4200237208000006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6.4360618749</v>
      </c>
      <c r="X212" s="422"/>
      <c r="Y212" s="424"/>
      <c r="Z212" s="425"/>
      <c r="AA212" s="425"/>
      <c r="AB212" s="425"/>
      <c r="AC212" s="425"/>
      <c r="AD212" s="426">
        <f ca="1">SUM(AD189:AD210)</f>
        <v>6.5727863789000009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0.12872123749799999</v>
      </c>
      <c r="X213" s="422"/>
      <c r="Y213" s="427"/>
      <c r="Z213" s="428"/>
      <c r="AA213" s="428"/>
      <c r="AB213" s="429"/>
      <c r="AC213" s="429"/>
      <c r="AD213" s="430">
        <f ca="1">$P213*AD212</f>
        <v>0.13145572757800003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6.5647831123979996</v>
      </c>
      <c r="X215" s="422"/>
      <c r="Y215" s="436"/>
      <c r="Z215" s="394"/>
      <c r="AA215" s="394"/>
      <c r="AB215" s="394"/>
      <c r="AC215" s="394"/>
      <c r="AD215" s="437">
        <f ca="1">SUM(AD212:AD213)</f>
        <v>6.7042421064780013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17.053940364999999</v>
      </c>
      <c r="V233" s="419"/>
      <c r="W233" s="420">
        <f t="shared" ref="W233:W254" si="25">IFERROR(U233*$P233,"")</f>
        <v>17.053940364999999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17.26146863</v>
      </c>
      <c r="AC233" s="419"/>
      <c r="AD233" s="420">
        <f t="shared" ref="AD233:AD254" si="26">IFERROR(AB233*$P233,"")</f>
        <v>17.26146863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17.053940364999999</v>
      </c>
      <c r="X256" s="422"/>
      <c r="Y256" s="424"/>
      <c r="Z256" s="425"/>
      <c r="AA256" s="425"/>
      <c r="AB256" s="425"/>
      <c r="AC256" s="425"/>
      <c r="AD256" s="426">
        <f>SUM(AD233:AD254)</f>
        <v>17.26146863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0.34107880730000001</v>
      </c>
      <c r="X257" s="422"/>
      <c r="Y257" s="427"/>
      <c r="Z257" s="428"/>
      <c r="AA257" s="428"/>
      <c r="AB257" s="429"/>
      <c r="AC257" s="429"/>
      <c r="AD257" s="430">
        <f>$P257*AD256</f>
        <v>0.34522937259999997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17.3950191723</v>
      </c>
      <c r="X259" s="422"/>
      <c r="Y259" s="436"/>
      <c r="Z259" s="394"/>
      <c r="AA259" s="394"/>
      <c r="AB259" s="394"/>
      <c r="AC259" s="394"/>
      <c r="AD259" s="437">
        <f>SUM(AD256:AD257)</f>
        <v>17.606698002599998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0.78128288000000001</v>
      </c>
      <c r="AC13" s="419"/>
      <c r="AD13" s="420">
        <f t="shared" ref="AD13:AD34" si="1">IFERROR(AB13*$P13,"")</f>
        <v>0.78128288000000001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0.78128288000000001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1.5625657600000002E-2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0.79690853760000002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105.753962335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117.77839416</v>
      </c>
      <c r="AC58" s="419"/>
      <c r="AD58" s="420">
        <f t="shared" ref="AD58:AD79" si="6">IFERROR(AB58*$P58,"")</f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66.88513905500001</v>
      </c>
      <c r="V59" s="419"/>
      <c r="W59" s="420">
        <f t="shared" si="5"/>
        <v>66.88513905500001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67.092667320000004</v>
      </c>
      <c r="AC59" s="419"/>
      <c r="AD59" s="420">
        <f t="shared" si="6"/>
        <v>67.092667320000004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72.269908466819246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29.99609743165562</v>
      </c>
      <c r="V60" s="419"/>
      <c r="W60" s="420">
        <f t="shared" ca="1" si="5"/>
        <v>71.990633835973483</v>
      </c>
      <c r="X60" s="397"/>
      <c r="Y60" s="421">
        <f>IF($F60&lt;&gt;"",INDEX(DTM!$C$3:$F$100,MATCH($F60,DTM!$C$3:$C$100,0),MATCH(Y$8,DTM!$C$3:$F$3,0)),"")</f>
        <v>22.830861070911723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9.4760979730047037</v>
      </c>
      <c r="AC60" s="419"/>
      <c r="AD60" s="420">
        <f t="shared" ca="1" si="6"/>
        <v>22.742635135211287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0.41383577550000006</v>
      </c>
      <c r="V61" s="419"/>
      <c r="W61" s="420">
        <f t="shared" si="5"/>
        <v>31.037683162500006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0.4192070953</v>
      </c>
      <c r="AC61" s="419"/>
      <c r="AD61" s="420">
        <f t="shared" si="6"/>
        <v>31.440532147500001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109.625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81.633379358124998</v>
      </c>
      <c r="V62" s="419"/>
      <c r="W62" s="420">
        <f t="shared" ca="1" si="5"/>
        <v>6.1225034518593748</v>
      </c>
      <c r="X62" s="397"/>
      <c r="Y62" s="421">
        <f>IF($F62&lt;&gt;"",INDEX(DTM!$C$3:$F$100,MATCH($F62,DTM!$C$3:$C$100,0),MATCH(Y$8,DTM!$C$3:$F$3,0)),"")</f>
        <v>27.653617945007234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0.79820999999999998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21.267715485018449</v>
      </c>
      <c r="AC62" s="419"/>
      <c r="AD62" s="420">
        <f t="shared" ca="1" si="6"/>
        <v>1.5950786613763837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176.0359595053329</v>
      </c>
      <c r="X81" s="422"/>
      <c r="Y81" s="424"/>
      <c r="Z81" s="425"/>
      <c r="AA81" s="425"/>
      <c r="AB81" s="425"/>
      <c r="AC81" s="425"/>
      <c r="AD81" s="426">
        <f ca="1">SUM(AD58:AD79)</f>
        <v>122.87091326408766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3.5207191901066581</v>
      </c>
      <c r="X82" s="422"/>
      <c r="Y82" s="427"/>
      <c r="Z82" s="428"/>
      <c r="AA82" s="428"/>
      <c r="AB82" s="429"/>
      <c r="AC82" s="429"/>
      <c r="AD82" s="430">
        <f ca="1">$P82*AD81</f>
        <v>2.4574182652817531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179.55667869543956</v>
      </c>
      <c r="X84" s="422"/>
      <c r="Y84" s="436"/>
      <c r="Z84" s="394"/>
      <c r="AA84" s="394"/>
      <c r="AB84" s="394"/>
      <c r="AC84" s="394"/>
      <c r="AD84" s="437">
        <f ca="1">SUM(AD81:AD82)</f>
        <v>125.32833152936942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105.753962335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117.77839416</v>
      </c>
      <c r="AC102" s="419"/>
      <c r="AD102" s="420">
        <f t="shared" ref="AD102:AD123" si="11">IFERROR(AB102*$P102,"")</f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66.88513905500001</v>
      </c>
      <c r="V103" s="419"/>
      <c r="W103" s="420">
        <f t="shared" si="10"/>
        <v>66.88513905500001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67.092667320000004</v>
      </c>
      <c r="AC103" s="419"/>
      <c r="AD103" s="420">
        <f t="shared" si="11"/>
        <v>67.092667320000004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72.269908466819246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29.99609743165562</v>
      </c>
      <c r="V104" s="419"/>
      <c r="W104" s="420">
        <f t="shared" ca="1" si="10"/>
        <v>71.990633835973483</v>
      </c>
      <c r="X104" s="397"/>
      <c r="Y104" s="421">
        <f>IF($F104&lt;&gt;"",INDEX(DTM!$C$3:$F$100,MATCH($F104,DTM!$C$3:$C$100,0),MATCH(Y$8,DTM!$C$3:$F$3,0)),"")</f>
        <v>22.830861070911723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9.4760979730047037</v>
      </c>
      <c r="AC104" s="419"/>
      <c r="AD104" s="420">
        <f t="shared" ca="1" si="11"/>
        <v>22.742635135211287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138.87577289097351</v>
      </c>
      <c r="X125" s="422"/>
      <c r="Y125" s="424"/>
      <c r="Z125" s="425"/>
      <c r="AA125" s="425"/>
      <c r="AB125" s="425"/>
      <c r="AC125" s="425"/>
      <c r="AD125" s="426">
        <f ca="1">SUM(AD102:AD123)</f>
        <v>89.835302455211291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2.7775154578194701</v>
      </c>
      <c r="X126" s="422"/>
      <c r="Y126" s="427"/>
      <c r="Z126" s="428"/>
      <c r="AA126" s="428"/>
      <c r="AB126" s="429"/>
      <c r="AC126" s="429"/>
      <c r="AD126" s="430">
        <f ca="1">$P126*AD125</f>
        <v>1.7967060491042259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141.65328834879298</v>
      </c>
      <c r="X128" s="422"/>
      <c r="Y128" s="436"/>
      <c r="Z128" s="394"/>
      <c r="AA128" s="394"/>
      <c r="AB128" s="394"/>
      <c r="AC128" s="394"/>
      <c r="AD128" s="437">
        <f ca="1">SUM(AD125:AD126)</f>
        <v>91.632008504315522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5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0.24415090000000003</v>
      </c>
      <c r="AC146" s="419"/>
      <c r="AD146" s="420">
        <f t="shared" ref="AD146:AD167" si="16">IFERROR(AB146*$P146,"")</f>
        <v>0.24415090000000003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5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1813.9596941699999</v>
      </c>
      <c r="AC147" s="419"/>
      <c r="AD147" s="420">
        <f t="shared" si="16"/>
        <v>2.1767516330039998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71.325000000000003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36.757019162500001</v>
      </c>
      <c r="V148" s="419"/>
      <c r="W148" s="420">
        <f t="shared" ca="1" si="15"/>
        <v>4.4108422995E-2</v>
      </c>
      <c r="X148" s="397"/>
      <c r="Y148" s="421">
        <f>IF($F148&lt;&gt;"",INDEX(DTM!$C$3:$F$100,MATCH($F148,DTM!$C$3:$C$100,0),MATCH(Y$8,DTM!$C$3:$F$3,0)),"")</f>
        <v>57.616714905933435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33.811650173046317</v>
      </c>
      <c r="AC148" s="419"/>
      <c r="AD148" s="420">
        <f t="shared" ca="1" si="16"/>
        <v>4.0573980207655576E-2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2.9394471932209991</v>
      </c>
      <c r="X169" s="422"/>
      <c r="Y169" s="424"/>
      <c r="Z169" s="425"/>
      <c r="AA169" s="425"/>
      <c r="AB169" s="425"/>
      <c r="AC169" s="425"/>
      <c r="AD169" s="426">
        <f ca="1">SUM(AD146:AD167)</f>
        <v>2.4614765132116556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5.8788943864419983E-2</v>
      </c>
      <c r="X170" s="422"/>
      <c r="Y170" s="427"/>
      <c r="Z170" s="428"/>
      <c r="AA170" s="428"/>
      <c r="AB170" s="429"/>
      <c r="AC170" s="429"/>
      <c r="AD170" s="430">
        <f ca="1">$P170*AD169</f>
        <v>4.9229530264233115E-2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2.9982361370854189</v>
      </c>
      <c r="X172" s="422"/>
      <c r="Y172" s="436"/>
      <c r="Z172" s="394"/>
      <c r="AA172" s="394"/>
      <c r="AB172" s="394"/>
      <c r="AC172" s="394"/>
      <c r="AD172" s="437">
        <f ca="1">SUM(AD169:AD170)</f>
        <v>2.5107060434758885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73.501628444999994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77.383627754999992</v>
      </c>
      <c r="AC190" s="419"/>
      <c r="AD190" s="420">
        <f t="shared" ref="AD190:AD211" si="21">IFERROR(AB190*$P190,"")</f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56.398857900000003</v>
      </c>
      <c r="V191" s="419"/>
      <c r="W191" s="420">
        <f t="shared" si="20"/>
        <v>135.35725896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56.972612515000002</v>
      </c>
      <c r="AC191" s="419"/>
      <c r="AD191" s="420">
        <f t="shared" si="21"/>
        <v>136.734270036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0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1151.6084985599998</v>
      </c>
      <c r="AC192" s="419"/>
      <c r="AD192" s="420">
        <f t="shared" si="21"/>
        <v>152.01232180992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23.035102974828373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9.5608699089249445</v>
      </c>
      <c r="V193" s="419"/>
      <c r="W193" s="420">
        <f t="shared" ca="1" si="20"/>
        <v>1.8356870225135893</v>
      </c>
      <c r="X193" s="397"/>
      <c r="Y193" s="421">
        <f>IF($F193&lt;&gt;"",INDEX(DTM!$C$3:$F$100,MATCH($F193,DTM!$C$3:$C$100,0),MATCH(Y$8,DTM!$C$3:$F$3,0)),"")</f>
        <v>21.972009165460683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9.1196258813443087</v>
      </c>
      <c r="AC193" s="419"/>
      <c r="AD193" s="420">
        <f t="shared" ca="1" si="21"/>
        <v>1.7509681692181074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72.269908466819246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29.99609743165562</v>
      </c>
      <c r="V194" s="419"/>
      <c r="W194" s="420">
        <f t="shared" ca="1" si="20"/>
        <v>62.847823338804851</v>
      </c>
      <c r="X194" s="397"/>
      <c r="Y194" s="421">
        <f>IF($F194&lt;&gt;"",INDEX(DTM!$C$3:$F$100,MATCH($F194,DTM!$C$3:$C$100,0),MATCH(Y$8,DTM!$C$3:$F$3,0)),"")</f>
        <v>22.830861070911723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9.4760979730047037</v>
      </c>
      <c r="AC194" s="419"/>
      <c r="AD194" s="420">
        <f t="shared" ca="1" si="21"/>
        <v>19.854320473039454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71.325000000000003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36.757019162500001</v>
      </c>
      <c r="V195" s="419"/>
      <c r="W195" s="420">
        <f t="shared" ca="1" si="20"/>
        <v>4.85192652945</v>
      </c>
      <c r="X195" s="397"/>
      <c r="Y195" s="421">
        <f>IF($F195&lt;&gt;"",INDEX(DTM!$C$3:$F$100,MATCH($F195,DTM!$C$3:$C$100,0),MATCH(Y$8,DTM!$C$3:$F$3,0)),"")</f>
        <v>57.616714905933435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33.811650173046317</v>
      </c>
      <c r="AC195" s="419"/>
      <c r="AD195" s="420">
        <f t="shared" ca="1" si="21"/>
        <v>4.4631378228421141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23.035102974828373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9.5608699089249445</v>
      </c>
      <c r="V196" s="419"/>
      <c r="W196" s="420">
        <f t="shared" ca="1" si="20"/>
        <v>0.64249045787975623</v>
      </c>
      <c r="X196" s="397"/>
      <c r="Y196" s="421">
        <f>IF($F196&lt;&gt;"",INDEX(DTM!$C$3:$F$100,MATCH($F196,DTM!$C$3:$C$100,0),MATCH(Y$8,DTM!$C$3:$F$3,0)),"")</f>
        <v>21.972009165460683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9.1196258813443087</v>
      </c>
      <c r="AC196" s="419"/>
      <c r="AD196" s="420">
        <f t="shared" ca="1" si="21"/>
        <v>0.61283885922633752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30.952437500000002</v>
      </c>
      <c r="AC197" s="419"/>
      <c r="AD197" s="420">
        <f t="shared" ca="1" si="21"/>
        <v>30.952437500000002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420.88675670662826</v>
      </c>
      <c r="X213" s="422"/>
      <c r="Y213" s="424"/>
      <c r="Z213" s="425"/>
      <c r="AA213" s="425"/>
      <c r="AB213" s="425"/>
      <c r="AC213" s="425"/>
      <c r="AD213" s="426">
        <f ca="1">SUM(AD190:AD211)</f>
        <v>346.38029467024592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8.417735134132565</v>
      </c>
      <c r="X214" s="422"/>
      <c r="Y214" s="427"/>
      <c r="Z214" s="428"/>
      <c r="AA214" s="428"/>
      <c r="AB214" s="429"/>
      <c r="AC214" s="429"/>
      <c r="AD214" s="430">
        <f ca="1">$P214*AD213</f>
        <v>6.9276058934049187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429.30449184076082</v>
      </c>
      <c r="X216" s="422"/>
      <c r="Y216" s="436"/>
      <c r="Z216" s="394"/>
      <c r="AA216" s="394"/>
      <c r="AB216" s="394"/>
      <c r="AC216" s="394"/>
      <c r="AD216" s="437">
        <f ca="1">SUM(AD213:AD214)</f>
        <v>353.30790056365083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73.501628444999994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77.383627754999992</v>
      </c>
      <c r="AC234" s="419"/>
      <c r="AD234" s="420">
        <f t="shared" ref="AD234:AD255" si="26">IFERROR(AB234*$P234,"")</f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56.398857900000003</v>
      </c>
      <c r="V235" s="419"/>
      <c r="W235" s="420">
        <f t="shared" si="25"/>
        <v>136.76723040749999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56.972612515000002</v>
      </c>
      <c r="AC235" s="419"/>
      <c r="AD235" s="420">
        <f t="shared" si="26"/>
        <v>138.15858534887499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5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1151.6084985599998</v>
      </c>
      <c r="AC236" s="419"/>
      <c r="AD236" s="420">
        <f t="shared" si="26"/>
        <v>153.59578349543997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72.269908466819246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29.99609743165562</v>
      </c>
      <c r="V237" s="419"/>
      <c r="W237" s="420">
        <f t="shared" ca="1" si="25"/>
        <v>60.883828859467194</v>
      </c>
      <c r="X237" s="397"/>
      <c r="Y237" s="421">
        <f>IF($F237&lt;&gt;"",INDEX(DTM!$C$3:$F$100,MATCH($F237,DTM!$C$3:$C$100,0),MATCH(Y$8,DTM!$C$3:$F$3,0)),"")</f>
        <v>22.830861070911723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9.4760979730047037</v>
      </c>
      <c r="AC237" s="419"/>
      <c r="AD237" s="420">
        <f t="shared" ca="1" si="26"/>
        <v>19.233872958256967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23.035102974828373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9.5608699089249445</v>
      </c>
      <c r="V238" s="419"/>
      <c r="W238" s="420">
        <f t="shared" ca="1" si="25"/>
        <v>1.8548087623314391</v>
      </c>
      <c r="X238" s="397"/>
      <c r="Y238" s="421">
        <f>IF($F238&lt;&gt;"",INDEX(DTM!$C$3:$F$100,MATCH($F238,DTM!$C$3:$C$100,0),MATCH(Y$8,DTM!$C$3:$F$3,0)),"")</f>
        <v>21.972009165460683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9.1196258813443087</v>
      </c>
      <c r="AC238" s="419"/>
      <c r="AD238" s="420">
        <f t="shared" ca="1" si="26"/>
        <v>1.7692074209807958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23.035102974828373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9.5608699089249445</v>
      </c>
      <c r="V239" s="419"/>
      <c r="W239" s="420">
        <f t="shared" ca="1" si="25"/>
        <v>0.6491830668160038</v>
      </c>
      <c r="X239" s="397"/>
      <c r="Y239" s="421">
        <f>IF($F239&lt;&gt;"",INDEX(DTM!$C$3:$F$100,MATCH($F239,DTM!$C$3:$C$100,0),MATCH(Y$8,DTM!$C$3:$F$3,0)),"")</f>
        <v>21.972009165460683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9.1196258813443087</v>
      </c>
      <c r="AC239" s="419"/>
      <c r="AD239" s="420">
        <f t="shared" ca="1" si="26"/>
        <v>0.61922259734327856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71.325000000000003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36.757019162500001</v>
      </c>
      <c r="V240" s="419"/>
      <c r="W240" s="420">
        <f t="shared" ca="1" si="25"/>
        <v>4.9024674307984375</v>
      </c>
      <c r="X240" s="397"/>
      <c r="Y240" s="421">
        <f>IF($F240&lt;&gt;"",INDEX(DTM!$C$3:$F$100,MATCH($F240,DTM!$C$3:$C$100,0),MATCH(Y$8,DTM!$C$3:$F$3,0)),"")</f>
        <v>57.616714905933435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33.811650173046317</v>
      </c>
      <c r="AC240" s="419"/>
      <c r="AD240" s="420">
        <f t="shared" ca="1" si="26"/>
        <v>4.5096288418300521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30.952437500000002</v>
      </c>
      <c r="AC241" s="419"/>
      <c r="AD241" s="420">
        <f t="shared" ca="1" si="26"/>
        <v>75.059660937499999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466.4371366634137</v>
      </c>
      <c r="X257" s="422"/>
      <c r="Y257" s="424"/>
      <c r="Z257" s="425"/>
      <c r="AA257" s="425"/>
      <c r="AB257" s="425"/>
      <c r="AC257" s="425"/>
      <c r="AD257" s="426">
        <f ca="1">SUM(AD234:AD255)</f>
        <v>392.94596160022604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9.3287427332682746</v>
      </c>
      <c r="X258" s="422"/>
      <c r="Y258" s="427"/>
      <c r="Z258" s="428"/>
      <c r="AA258" s="428"/>
      <c r="AB258" s="429"/>
      <c r="AC258" s="429"/>
      <c r="AD258" s="430">
        <f ca="1">$P258*AD257</f>
        <v>7.8589192320045207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475.76587939668195</v>
      </c>
      <c r="X260" s="422"/>
      <c r="Y260" s="436"/>
      <c r="Z260" s="394"/>
      <c r="AA260" s="394"/>
      <c r="AB260" s="394"/>
      <c r="AC260" s="394"/>
      <c r="AD260" s="437">
        <f ca="1">SUM(AD257:AD258)</f>
        <v>400.80488083223054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0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0.17090563</v>
      </c>
      <c r="AC278" s="419"/>
      <c r="AD278" s="420">
        <f t="shared" ref="AD278:AD299" si="31">IFERROR(AB278*$P278,"")</f>
        <v>0.17090563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0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896.24574409499985</v>
      </c>
      <c r="AC279" s="419"/>
      <c r="AD279" s="420">
        <f t="shared" si="31"/>
        <v>0.35849829763799995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71.325000000000003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36.757019162500001</v>
      </c>
      <c r="V280" s="419"/>
      <c r="W280" s="420">
        <f t="shared" ca="1" si="30"/>
        <v>1.4702807665000001E-2</v>
      </c>
      <c r="X280" s="397"/>
      <c r="Y280" s="421">
        <f>IF($F280&lt;&gt;"",INDEX(DTM!$C$3:$F$100,MATCH($F280,DTM!$C$3:$C$100,0),MATCH(Y$8,DTM!$C$3:$F$3,0)),"")</f>
        <v>57.616714905933435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33.811650173046317</v>
      </c>
      <c r="AC280" s="419"/>
      <c r="AD280" s="420">
        <f t="shared" ca="1" si="31"/>
        <v>1.3524660069218528E-2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27.877909000000002</v>
      </c>
      <c r="AC281" s="419"/>
      <c r="AD281" s="420">
        <f t="shared" ca="1" si="31"/>
        <v>1.1151163600000001E-2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0.56980264246599999</v>
      </c>
      <c r="X301" s="422"/>
      <c r="Y301" s="424"/>
      <c r="Z301" s="425"/>
      <c r="AA301" s="425"/>
      <c r="AB301" s="425"/>
      <c r="AC301" s="425"/>
      <c r="AD301" s="426">
        <f ca="1">SUM(AD278:AD299)</f>
        <v>0.55407975130721843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1.139605284932E-2</v>
      </c>
      <c r="X302" s="422"/>
      <c r="Y302" s="427"/>
      <c r="Z302" s="428"/>
      <c r="AA302" s="428"/>
      <c r="AB302" s="429"/>
      <c r="AC302" s="429"/>
      <c r="AD302" s="430">
        <f ca="1">$P302*AD301</f>
        <v>1.1081595026144369E-2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0.58119869531531998</v>
      </c>
      <c r="X304" s="422"/>
      <c r="Y304" s="436"/>
      <c r="Z304" s="394"/>
      <c r="AA304" s="394"/>
      <c r="AB304" s="394"/>
      <c r="AC304" s="394"/>
      <c r="AD304" s="437">
        <f ca="1">SUM(AD301:AD302)</f>
        <v>0.56516134633336279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2.95422589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3.1861692449999999</v>
      </c>
      <c r="AC322" s="419"/>
      <c r="AD322" s="420">
        <f t="shared" ref="AD322:AD343" si="36">IFERROR(AB322*$P322,"")</f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2.3560561850000004</v>
      </c>
      <c r="V323" s="419"/>
      <c r="W323" s="420">
        <f t="shared" si="35"/>
        <v>2.3560561850000004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2.4048863649999999</v>
      </c>
      <c r="AC323" s="419"/>
      <c r="AD323" s="420">
        <f t="shared" si="36"/>
        <v>2.4048863649999999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5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982.46859311249989</v>
      </c>
      <c r="AC324" s="419"/>
      <c r="AD324" s="420">
        <f t="shared" si="36"/>
        <v>2.9474057793374997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72.269908466819246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29.99609743165562</v>
      </c>
      <c r="V325" s="419"/>
      <c r="W325" s="420">
        <f t="shared" ca="1" si="35"/>
        <v>1.7781686557485452</v>
      </c>
      <c r="X325" s="397"/>
      <c r="Y325" s="421">
        <f>IF($F325&lt;&gt;"",INDEX(DTM!$C$3:$F$100,MATCH($F325,DTM!$C$3:$C$100,0),MATCH(Y$8,DTM!$C$3:$F$3,0)),"")</f>
        <v>22.830861070911723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9.4760979730047037</v>
      </c>
      <c r="AC325" s="419"/>
      <c r="AD325" s="420">
        <f t="shared" ca="1" si="36"/>
        <v>0.56174308783971882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71.325000000000003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36.757019162500001</v>
      </c>
      <c r="V326" s="419"/>
      <c r="W326" s="420">
        <f t="shared" ca="1" si="35"/>
        <v>0.1102710574875</v>
      </c>
      <c r="X326" s="397"/>
      <c r="Y326" s="421">
        <f>IF($F326&lt;&gt;"",INDEX(DTM!$C$3:$F$100,MATCH($F326,DTM!$C$3:$C$100,0),MATCH(Y$8,DTM!$C$3:$F$3,0)),"")</f>
        <v>57.616714905933435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33.811650173046317</v>
      </c>
      <c r="AC326" s="419"/>
      <c r="AD326" s="420">
        <f t="shared" ca="1" si="36"/>
        <v>0.10143495051913895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7.870833691691046</v>
      </c>
      <c r="X345" s="422"/>
      <c r="Y345" s="424"/>
      <c r="Z345" s="425"/>
      <c r="AA345" s="425"/>
      <c r="AB345" s="425"/>
      <c r="AC345" s="425"/>
      <c r="AD345" s="426">
        <f ca="1">SUM(AD322:AD343)</f>
        <v>6.0154701826963572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0.15741667383382094</v>
      </c>
      <c r="X346" s="422"/>
      <c r="Y346" s="427"/>
      <c r="Z346" s="428"/>
      <c r="AA346" s="428"/>
      <c r="AB346" s="429"/>
      <c r="AC346" s="429"/>
      <c r="AD346" s="430">
        <f ca="1">$P346*AD345</f>
        <v>0.12030940365392714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8.0282503655248671</v>
      </c>
      <c r="X348" s="422"/>
      <c r="Y348" s="436"/>
      <c r="Z348" s="394"/>
      <c r="AA348" s="394"/>
      <c r="AB348" s="394"/>
      <c r="AC348" s="394"/>
      <c r="AD348" s="437">
        <f ca="1">SUM(AD345:AD346)</f>
        <v>6.1357795863502842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10.950167865000001</v>
      </c>
      <c r="V13" s="419"/>
      <c r="W13" s="420">
        <f t="shared" ref="W13:W34" si="0">IFERROR(U13*$P13,"")</f>
        <v>1.0950167865000002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11.316394214999999</v>
      </c>
      <c r="AC13" s="419"/>
      <c r="AD13" s="420">
        <f t="shared" ref="AD13:AD34" si="1">IFERROR(AB13*$P13,"")</f>
        <v>1.1316394214999999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23.035102974828373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16.309719256401372</v>
      </c>
      <c r="V14" s="419"/>
      <c r="W14" s="420">
        <f t="shared" ca="1" si="0"/>
        <v>3.9143326215363294</v>
      </c>
      <c r="X14" s="397"/>
      <c r="Y14" s="421">
        <f>IF($F14&lt;&gt;"",INDEX(DTM!$C$3:$F$100,MATCH($F14,DTM!$C$3:$C$100,0),MATCH(Y$8,DTM!$C$3:$F$3,0)),"")</f>
        <v>19.662337192474673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0.74753000000000003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14.161703098856188</v>
      </c>
      <c r="AC14" s="419"/>
      <c r="AD14" s="420">
        <f t="shared" ca="1" si="1"/>
        <v>3.398808743725485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6.9705081949999999</v>
      </c>
      <c r="V15" s="419"/>
      <c r="W15" s="420">
        <f t="shared" si="0"/>
        <v>2.57908803215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7.1780364600000004</v>
      </c>
      <c r="AC15" s="419"/>
      <c r="AD15" s="420">
        <f t="shared" si="1"/>
        <v>2.6558734902000003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23.035102974828373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16.309719256401372</v>
      </c>
      <c r="V16" s="419"/>
      <c r="W16" s="420">
        <f t="shared" ca="1" si="0"/>
        <v>9.6553537997896122</v>
      </c>
      <c r="X16" s="397"/>
      <c r="Y16" s="421">
        <f>IF($F16&lt;&gt;"",INDEX(DTM!$C$3:$F$100,MATCH($F16,DTM!$C$3:$C$100,0),MATCH(Y$8,DTM!$C$3:$F$3,0)),"")</f>
        <v>19.662337192474673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0.74753000000000003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14.161703098856188</v>
      </c>
      <c r="AC16" s="419"/>
      <c r="AD16" s="420">
        <f t="shared" ca="1" si="1"/>
        <v>8.383728234522863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17.243791239975941</v>
      </c>
      <c r="X36" s="422"/>
      <c r="Y36" s="424"/>
      <c r="Z36" s="425"/>
      <c r="AA36" s="425"/>
      <c r="AB36" s="425"/>
      <c r="AC36" s="425"/>
      <c r="AD36" s="426">
        <f ca="1">SUM(AD13:AD34)</f>
        <v>15.570049889948347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0.34487582479951884</v>
      </c>
      <c r="X37" s="422"/>
      <c r="Y37" s="427"/>
      <c r="Z37" s="428"/>
      <c r="AA37" s="428"/>
      <c r="AB37" s="429"/>
      <c r="AC37" s="429"/>
      <c r="AD37" s="430">
        <f ca="1">$P37*AD36</f>
        <v>0.31140099779896696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17.588667064775461</v>
      </c>
      <c r="X39" s="422"/>
      <c r="Y39" s="436"/>
      <c r="Z39" s="394"/>
      <c r="AA39" s="394"/>
      <c r="AB39" s="394"/>
      <c r="AC39" s="394"/>
      <c r="AD39" s="437">
        <f ca="1">SUM(AD36:AD37)</f>
        <v>15.881450887747315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123.44269504000002</v>
      </c>
      <c r="V57" s="419"/>
      <c r="W57" s="420">
        <f t="shared" ref="W57:W78" si="5">IFERROR(U57*$P57,"")</f>
        <v>123.44269504000002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149.42035080000002</v>
      </c>
      <c r="AC57" s="419"/>
      <c r="AD57" s="420">
        <f t="shared" ref="AD57:AD78" si="6">IFERROR(AB57*$P57,"")</f>
        <v>149.42035080000002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23.035102974828373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16.309719256401372</v>
      </c>
      <c r="V58" s="419"/>
      <c r="W58" s="420">
        <f t="shared" ca="1" si="5"/>
        <v>39.143326215363295</v>
      </c>
      <c r="X58" s="397"/>
      <c r="Y58" s="421">
        <f>IF($F58&lt;&gt;"",INDEX(DTM!$C$3:$F$100,MATCH($F58,DTM!$C$3:$C$100,0),MATCH(Y$8,DTM!$C$3:$F$3,0)),"")</f>
        <v>19.662337192474673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0.74753000000000003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14.161703098856188</v>
      </c>
      <c r="AC58" s="419"/>
      <c r="AD58" s="420">
        <f t="shared" ca="1" si="6"/>
        <v>33.988087437254848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162.58602125536331</v>
      </c>
      <c r="X80" s="422"/>
      <c r="Y80" s="424"/>
      <c r="Z80" s="425"/>
      <c r="AA80" s="425"/>
      <c r="AB80" s="425"/>
      <c r="AC80" s="425"/>
      <c r="AD80" s="426">
        <f ca="1">SUM(AD57:AD78)</f>
        <v>183.40843823725487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3.251720425107266</v>
      </c>
      <c r="X81" s="422"/>
      <c r="Y81" s="427"/>
      <c r="Z81" s="428"/>
      <c r="AA81" s="428"/>
      <c r="AB81" s="429"/>
      <c r="AC81" s="429"/>
      <c r="AD81" s="430">
        <f ca="1">$P81*AD80</f>
        <v>3.6681687647450976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165.83774168047057</v>
      </c>
      <c r="X83" s="422"/>
      <c r="Y83" s="436"/>
      <c r="Z83" s="394"/>
      <c r="AA83" s="394"/>
      <c r="AB83" s="394"/>
      <c r="AC83" s="394"/>
      <c r="AD83" s="437">
        <f ca="1">SUM(AD80:AD81)</f>
        <v>187.07660700199997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107.32873564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419"/>
      <c r="W14" s="420">
        <f t="shared" si="0"/>
        <v>84.952305655000018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98.405020245000003</v>
      </c>
      <c r="AC14" s="419"/>
      <c r="AD14" s="420">
        <f t="shared" si="1"/>
        <v>98.405020245000003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419"/>
      <c r="AD15" s="420">
        <f t="shared" si="1"/>
        <v>0.28790212463999998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71.325000000000003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36.757019162500001</v>
      </c>
      <c r="V16" s="419"/>
      <c r="W16" s="420">
        <f t="shared" ca="1" si="0"/>
        <v>9.1892547906250004E-3</v>
      </c>
      <c r="X16" s="397"/>
      <c r="Y16" s="421">
        <f>IF($F16&lt;&gt;"",INDEX(DTM!$C$3:$F$100,MATCH($F16,DTM!$C$3:$C$100,0),MATCH(Y$8,DTM!$C$3:$F$3,0)),"")</f>
        <v>57.616714905933435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33.811650173046317</v>
      </c>
      <c r="AC16" s="419"/>
      <c r="AD16" s="420">
        <f t="shared" ca="1" si="1"/>
        <v>8.4529125432615797E-3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109.625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81.633379358124998</v>
      </c>
      <c r="V17" s="419"/>
      <c r="W17" s="420">
        <f t="shared" ca="1" si="0"/>
        <v>3.0775784018013121</v>
      </c>
      <c r="X17" s="397"/>
      <c r="Y17" s="421">
        <f>IF($F17&lt;&gt;"",INDEX(DTM!$C$3:$F$100,MATCH($F17,DTM!$C$3:$C$100,0),MATCH(Y$8,DTM!$C$3:$F$3,0)),"")</f>
        <v>27.653617945007234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0.79820999999999998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21.267715485018449</v>
      </c>
      <c r="AC17" s="419"/>
      <c r="AD17" s="420">
        <f t="shared" ca="1" si="1"/>
        <v>0.80179287378519548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0.74753000000000003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10.803677325000001</v>
      </c>
      <c r="AC18" s="419"/>
      <c r="AD18" s="420">
        <f t="shared" ca="1" si="1"/>
        <v>5.1857651159999998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23.035102974828373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9.5608699089249445</v>
      </c>
      <c r="V19" s="419"/>
      <c r="W19" s="420">
        <f t="shared" ca="1" si="0"/>
        <v>1.0870709086447661</v>
      </c>
      <c r="X19" s="397"/>
      <c r="Y19" s="421">
        <f>IF($F19&lt;&gt;"",INDEX(DTM!$C$3:$F$100,MATCH($F19,DTM!$C$3:$C$100,0),MATCH(Y$8,DTM!$C$3:$F$3,0)),"")</f>
        <v>21.972009165460683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9.1196258813443087</v>
      </c>
      <c r="AC19" s="419"/>
      <c r="AD19" s="420">
        <f t="shared" ca="1" si="1"/>
        <v>1.0369014627088478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72.269908466819246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29.99609743165562</v>
      </c>
      <c r="V20" s="419"/>
      <c r="W20" s="420">
        <f t="shared" ca="1" si="0"/>
        <v>3.9954801778965292</v>
      </c>
      <c r="X20" s="397"/>
      <c r="Y20" s="421">
        <f>IF($F20&lt;&gt;"",INDEX(DTM!$C$3:$F$100,MATCH($F20,DTM!$C$3:$C$100,0),MATCH(Y$8,DTM!$C$3:$F$3,0)),"")</f>
        <v>22.830861070911723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9.4760979730047037</v>
      </c>
      <c r="AC20" s="419"/>
      <c r="AD20" s="420">
        <f t="shared" ca="1" si="1"/>
        <v>1.2622162500042267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72.269908466819246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53.816527745029191</v>
      </c>
      <c r="V21" s="419"/>
      <c r="W21" s="420">
        <f t="shared" ca="1" si="0"/>
        <v>5.3278362467578901</v>
      </c>
      <c r="X21" s="397"/>
      <c r="Y21" s="421">
        <f>IF($F21&lt;&gt;"",INDEX(DTM!$C$3:$F$100,MATCH($F21,DTM!$C$3:$C$100,0),MATCH(Y$8,DTM!$C$3:$F$3,0)),"")</f>
        <v>22.830861070911723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0.79820999999999998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17.558652126449893</v>
      </c>
      <c r="AC21" s="419"/>
      <c r="AD21" s="420">
        <f t="shared" ca="1" si="1"/>
        <v>1.7383065605185395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103.89657221889487</v>
      </c>
      <c r="X36" s="422"/>
      <c r="Y36" s="424"/>
      <c r="Z36" s="425"/>
      <c r="AA36" s="425"/>
      <c r="AB36" s="425"/>
      <c r="AC36" s="425"/>
      <c r="AD36" s="426">
        <f ca="1">SUM(AD13:AD34)</f>
        <v>108.72635754520007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2.0779314443778976</v>
      </c>
      <c r="X37" s="422"/>
      <c r="Y37" s="427"/>
      <c r="Z37" s="428"/>
      <c r="AA37" s="428"/>
      <c r="AB37" s="429"/>
      <c r="AC37" s="429"/>
      <c r="AD37" s="430">
        <f ca="1">$P37*AD36</f>
        <v>2.1745271509040016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105.97450366327277</v>
      </c>
      <c r="X39" s="422"/>
      <c r="Y39" s="436"/>
      <c r="Z39" s="394"/>
      <c r="AA39" s="394"/>
      <c r="AB39" s="394"/>
      <c r="AC39" s="394"/>
      <c r="AD39" s="437">
        <f ca="1">SUM(AD36:AD37)</f>
        <v>110.90088469610407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38.807785554999995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42.665369775000009</v>
      </c>
      <c r="AC57" s="419"/>
      <c r="AD57" s="420">
        <f t="shared" ref="AD57:AD78" si="6">IFERROR(AB57*$P57,"")</f>
        <v>0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32.557522515000002</v>
      </c>
      <c r="V58" s="419"/>
      <c r="W58" s="420">
        <f t="shared" si="5"/>
        <v>32.557522515000002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37.013276440000006</v>
      </c>
      <c r="AC58" s="419"/>
      <c r="AD58" s="420">
        <f t="shared" si="6"/>
        <v>37.013276440000006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1151.6084985599998</v>
      </c>
      <c r="AC59" s="419"/>
      <c r="AD59" s="420">
        <f t="shared" si="6"/>
        <v>0.23032169971199998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71.325000000000003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36.757019162500001</v>
      </c>
      <c r="V60" s="419"/>
      <c r="W60" s="420">
        <f t="shared" ca="1" si="5"/>
        <v>9.1892547906250004E-3</v>
      </c>
      <c r="X60" s="397"/>
      <c r="Y60" s="421">
        <f>IF($F60&lt;&gt;"",INDEX(DTM!$C$3:$F$100,MATCH($F60,DTM!$C$3:$C$100,0),MATCH(Y$8,DTM!$C$3:$F$3,0)),"")</f>
        <v>57.616714905933435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33.811650173046317</v>
      </c>
      <c r="AC60" s="419"/>
      <c r="AD60" s="420">
        <f t="shared" ca="1" si="6"/>
        <v>8.4529125432615797E-3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0.96292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23.194335500000001</v>
      </c>
      <c r="AC61" s="419"/>
      <c r="AD61" s="420">
        <f t="shared" ca="1" si="6"/>
        <v>4.2747160326499998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109.625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105.72191752937502</v>
      </c>
      <c r="V62" s="419"/>
      <c r="W62" s="420">
        <f t="shared" ca="1" si="5"/>
        <v>7.4724251309762275</v>
      </c>
      <c r="X62" s="397"/>
      <c r="Y62" s="421">
        <f>IF($F62&lt;&gt;"",INDEX(DTM!$C$3:$F$100,MATCH($F62,DTM!$C$3:$C$100,0),MATCH(Y$8,DTM!$C$3:$F$3,0)),"")</f>
        <v>27.653617945007234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26.669040052642188</v>
      </c>
      <c r="AC62" s="419"/>
      <c r="AD62" s="420">
        <f t="shared" ca="1" si="6"/>
        <v>1.8849677509207501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72.269908466819246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29.99609743165562</v>
      </c>
      <c r="V63" s="419"/>
      <c r="W63" s="420">
        <f t="shared" ca="1" si="5"/>
        <v>1.9149508600368945</v>
      </c>
      <c r="X63" s="397"/>
      <c r="Y63" s="421">
        <f>IF($F63&lt;&gt;"",INDEX(DTM!$C$3:$F$100,MATCH($F63,DTM!$C$3:$C$100,0),MATCH(Y$8,DTM!$C$3:$F$3,0)),"")</f>
        <v>22.830861070911723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9.4760979730047037</v>
      </c>
      <c r="AC63" s="419"/>
      <c r="AD63" s="420">
        <f t="shared" ca="1" si="6"/>
        <v>0.6049540945966202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109.625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81.633379358124998</v>
      </c>
      <c r="V64" s="419"/>
      <c r="W64" s="420">
        <f t="shared" ca="1" si="5"/>
        <v>1.6751169444287251</v>
      </c>
      <c r="X64" s="397"/>
      <c r="Y64" s="421">
        <f>IF($F64&lt;&gt;"",INDEX(DTM!$C$3:$F$100,MATCH($F64,DTM!$C$3:$C$100,0),MATCH(Y$8,DTM!$C$3:$F$3,0)),"")</f>
        <v>27.653617945007234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21.267715485018449</v>
      </c>
      <c r="AC64" s="419"/>
      <c r="AD64" s="420">
        <f t="shared" ca="1" si="6"/>
        <v>0.43641352175257858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0.74753000000000003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10.803677325000001</v>
      </c>
      <c r="AC65" s="419"/>
      <c r="AD65" s="420">
        <f t="shared" ca="1" si="6"/>
        <v>0.56179122090000011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48.735582699285473</v>
      </c>
      <c r="X80" s="422"/>
      <c r="Y80" s="424"/>
      <c r="Z80" s="425"/>
      <c r="AA80" s="425"/>
      <c r="AB80" s="425"/>
      <c r="AC80" s="425"/>
      <c r="AD80" s="426">
        <f ca="1">SUM(AD57:AD78)</f>
        <v>45.014893673075214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0.97471165398570947</v>
      </c>
      <c r="X81" s="422"/>
      <c r="Y81" s="427"/>
      <c r="Z81" s="428"/>
      <c r="AA81" s="428"/>
      <c r="AB81" s="429"/>
      <c r="AC81" s="429"/>
      <c r="AD81" s="430">
        <f ca="1">$P81*AD80</f>
        <v>0.90029787346150425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49.710294353271181</v>
      </c>
      <c r="X83" s="422"/>
      <c r="Y83" s="436"/>
      <c r="Z83" s="394"/>
      <c r="AA83" s="394"/>
      <c r="AB83" s="394"/>
      <c r="AC83" s="394"/>
      <c r="AD83" s="437">
        <f ca="1">SUM(AD80:AD81)</f>
        <v>45.915191546536718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1888.2874756900001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2081.6549884900001</v>
      </c>
      <c r="AC101" s="419"/>
      <c r="AD101" s="420">
        <f t="shared" ref="AD101:AD122" si="11">IFERROR(AB101*$P101,"")</f>
        <v>0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1545.9390837100002</v>
      </c>
      <c r="V102" s="419"/>
      <c r="W102" s="420">
        <f t="shared" si="10"/>
        <v>1545.9390837100002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1748.9505570600002</v>
      </c>
      <c r="AC102" s="419"/>
      <c r="AD102" s="420">
        <f t="shared" si="11"/>
        <v>1748.9505570600002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0.96292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23.194335500000001</v>
      </c>
      <c r="AC103" s="419"/>
      <c r="AD103" s="420">
        <f t="shared" ca="1" si="11"/>
        <v>42.21369061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109.625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105.72191752937502</v>
      </c>
      <c r="V104" s="419"/>
      <c r="W104" s="420">
        <f t="shared" ca="1" si="10"/>
        <v>178.94491761022016</v>
      </c>
      <c r="X104" s="397"/>
      <c r="Y104" s="421">
        <f>IF($F104&lt;&gt;"",INDEX(DTM!$C$3:$F$100,MATCH($F104,DTM!$C$3:$C$100,0),MATCH(Y$8,DTM!$C$3:$F$3,0)),"")</f>
        <v>27.653617945007234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1.0009300000000001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26.669040052642188</v>
      </c>
      <c r="AC104" s="419"/>
      <c r="AD104" s="420">
        <f t="shared" ca="1" si="11"/>
        <v>45.140017193102167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72.269908466819246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29.99609743165562</v>
      </c>
      <c r="V105" s="419"/>
      <c r="W105" s="420">
        <f t="shared" ca="1" si="10"/>
        <v>45.858033753515109</v>
      </c>
      <c r="X105" s="397"/>
      <c r="Y105" s="421">
        <f>IF($F105&lt;&gt;"",INDEX(DTM!$C$3:$F$100,MATCH($F105,DTM!$C$3:$C$100,0),MATCH(Y$8,DTM!$C$3:$F$3,0)),"")</f>
        <v>22.830861070911723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9.4760979730047037</v>
      </c>
      <c r="AC105" s="419"/>
      <c r="AD105" s="420">
        <f t="shared" ca="1" si="11"/>
        <v>14.48705858112959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109.625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81.633379358124998</v>
      </c>
      <c r="V106" s="419"/>
      <c r="W106" s="420">
        <f t="shared" ca="1" si="10"/>
        <v>40.114642616582628</v>
      </c>
      <c r="X106" s="397"/>
      <c r="Y106" s="421">
        <f>IF($F106&lt;&gt;"",INDEX(DTM!$C$3:$F$100,MATCH($F106,DTM!$C$3:$C$100,0),MATCH(Y$8,DTM!$C$3:$F$3,0)),"")</f>
        <v>27.653617945007234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0.79820999999999998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21.267715485018449</v>
      </c>
      <c r="AC106" s="419"/>
      <c r="AD106" s="420">
        <f t="shared" ca="1" si="11"/>
        <v>10.450955389338068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0.74753000000000003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10.803677325000001</v>
      </c>
      <c r="AC107" s="419"/>
      <c r="AD107" s="420">
        <f t="shared" ca="1" si="11"/>
        <v>0.56179122090000011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1853.622637636118</v>
      </c>
      <c r="X124" s="422"/>
      <c r="Y124" s="424"/>
      <c r="Z124" s="425"/>
      <c r="AA124" s="425"/>
      <c r="AB124" s="425"/>
      <c r="AC124" s="425"/>
      <c r="AD124" s="426">
        <f ca="1">SUM(AD101:AD122)</f>
        <v>1861.80407005447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37.072452752722363</v>
      </c>
      <c r="X125" s="422"/>
      <c r="Y125" s="427"/>
      <c r="Z125" s="428"/>
      <c r="AA125" s="428"/>
      <c r="AB125" s="429"/>
      <c r="AC125" s="429"/>
      <c r="AD125" s="430">
        <f ca="1">$P125*AD124</f>
        <v>37.2360814010894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1890.6950903888403</v>
      </c>
      <c r="X127" s="422"/>
      <c r="Y127" s="436"/>
      <c r="Z127" s="394"/>
      <c r="AA127" s="394"/>
      <c r="AB127" s="394"/>
      <c r="AC127" s="394"/>
      <c r="AD127" s="437">
        <f ca="1">SUM(AD124:AD125)</f>
        <v>1899.0401514555595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286.20589252499997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323.03605579000003</v>
      </c>
      <c r="AC145" s="419"/>
      <c r="AD145" s="420">
        <f t="shared" ref="AD145:AD166" si="16">IFERROR(AB145*$P145,"")</f>
        <v>0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248.32588039000001</v>
      </c>
      <c r="V146" s="419"/>
      <c r="W146" s="420">
        <f t="shared" si="15"/>
        <v>248.32588039000001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288.85492979000003</v>
      </c>
      <c r="AC146" s="419"/>
      <c r="AD146" s="420">
        <f t="shared" si="16"/>
        <v>288.85492979000003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0.96292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23.194335500000001</v>
      </c>
      <c r="AC147" s="419"/>
      <c r="AD147" s="420">
        <f t="shared" ca="1" si="16"/>
        <v>4.2747160326499998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109.625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105.72191752937502</v>
      </c>
      <c r="V148" s="419"/>
      <c r="W148" s="420">
        <f t="shared" ca="1" si="15"/>
        <v>7.4724251309762275</v>
      </c>
      <c r="X148" s="397"/>
      <c r="Y148" s="421">
        <f>IF($F148&lt;&gt;"",INDEX(DTM!$C$3:$F$100,MATCH($F148,DTM!$C$3:$C$100,0),MATCH(Y$8,DTM!$C$3:$F$3,0)),"")</f>
        <v>27.653617945007234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1.0009300000000001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26.669040052642188</v>
      </c>
      <c r="AC148" s="419"/>
      <c r="AD148" s="420">
        <f t="shared" ca="1" si="16"/>
        <v>1.8849677509207501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72.269908466819246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29.99609743165562</v>
      </c>
      <c r="V149" s="419"/>
      <c r="W149" s="420">
        <f t="shared" ca="1" si="15"/>
        <v>1.9149508600368945</v>
      </c>
      <c r="X149" s="397"/>
      <c r="Y149" s="421">
        <f>IF($F149&lt;&gt;"",INDEX(DTM!$C$3:$F$100,MATCH($F149,DTM!$C$3:$C$100,0),MATCH(Y$8,DTM!$C$3:$F$3,0)),"")</f>
        <v>22.830861070911723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0.43078000000000005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9.4760979730047037</v>
      </c>
      <c r="AC149" s="419"/>
      <c r="AD149" s="420">
        <f t="shared" ca="1" si="16"/>
        <v>0.6049540945966202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109.625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81.633379358124998</v>
      </c>
      <c r="V150" s="419"/>
      <c r="W150" s="420">
        <f t="shared" ca="1" si="15"/>
        <v>1.6751169444287251</v>
      </c>
      <c r="X150" s="397"/>
      <c r="Y150" s="421">
        <f>IF($F150&lt;&gt;"",INDEX(DTM!$C$3:$F$100,MATCH($F150,DTM!$C$3:$C$100,0),MATCH(Y$8,DTM!$C$3:$F$3,0)),"")</f>
        <v>27.653617945007234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0.79820999999999998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21.267715485018449</v>
      </c>
      <c r="AC150" s="419"/>
      <c r="AD150" s="420">
        <f t="shared" ca="1" si="16"/>
        <v>0.43641352175257858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0.74753000000000003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10.803677325000001</v>
      </c>
      <c r="AC151" s="419"/>
      <c r="AD151" s="420">
        <f t="shared" ca="1" si="16"/>
        <v>0.56179122090000011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264.21535869389186</v>
      </c>
      <c r="X168" s="422"/>
      <c r="Y168" s="424"/>
      <c r="Z168" s="425"/>
      <c r="AA168" s="425"/>
      <c r="AB168" s="425"/>
      <c r="AC168" s="425"/>
      <c r="AD168" s="426">
        <f ca="1">SUM(AD145:AD166)</f>
        <v>296.61777241081995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5.2843071738778375</v>
      </c>
      <c r="X169" s="422"/>
      <c r="Y169" s="427"/>
      <c r="Z169" s="428"/>
      <c r="AA169" s="428"/>
      <c r="AB169" s="429"/>
      <c r="AC169" s="429"/>
      <c r="AD169" s="430">
        <f ca="1">$P169*AD168</f>
        <v>5.9323554482163994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269.49966586776969</v>
      </c>
      <c r="X171" s="422"/>
      <c r="Y171" s="436"/>
      <c r="Z171" s="394"/>
      <c r="AA171" s="394"/>
      <c r="AB171" s="394"/>
      <c r="AC171" s="394"/>
      <c r="AD171" s="437">
        <f ca="1">SUM(AD168:AD169)</f>
        <v>302.55012785903637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66.079441085000013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71.316477890000002</v>
      </c>
      <c r="AC189" s="419"/>
      <c r="AD189" s="420">
        <f t="shared" ref="AD189:AD210" si="21">IFERROR(AB189*$P189,"")</f>
        <v>0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53.810858359999997</v>
      </c>
      <c r="V190" s="419"/>
      <c r="W190" s="420">
        <f t="shared" si="20"/>
        <v>53.810858359999997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60.244234575000007</v>
      </c>
      <c r="AC190" s="419"/>
      <c r="AD190" s="420">
        <f t="shared" si="21"/>
        <v>60.244234575000007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0.96292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23.194335500000001</v>
      </c>
      <c r="AC191" s="419"/>
      <c r="AD191" s="420">
        <f t="shared" ca="1" si="21"/>
        <v>8.3806932745374993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109.625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81.633379358124998</v>
      </c>
      <c r="V192" s="419"/>
      <c r="W192" s="420">
        <f t="shared" ca="1" si="20"/>
        <v>7.963968815075118</v>
      </c>
      <c r="X192" s="397"/>
      <c r="Y192" s="421">
        <f>IF($F192&lt;&gt;"",INDEX(DTM!$C$3:$F$100,MATCH($F192,DTM!$C$3:$C$100,0),MATCH(Y$8,DTM!$C$3:$F$3,0)),"")</f>
        <v>27.653617945007234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0.79820999999999998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21.267715485018449</v>
      </c>
      <c r="AC192" s="419"/>
      <c r="AD192" s="420">
        <f t="shared" ca="1" si="21"/>
        <v>2.0748304703585583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23.035102974828373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9.5608699089249445</v>
      </c>
      <c r="V193" s="419"/>
      <c r="W193" s="420">
        <f t="shared" ca="1" si="20"/>
        <v>3.2127606274533433</v>
      </c>
      <c r="X193" s="397"/>
      <c r="Y193" s="421">
        <f>IF($F193&lt;&gt;"",INDEX(DTM!$C$3:$F$100,MATCH($F193,DTM!$C$3:$C$100,0),MATCH(Y$8,DTM!$C$3:$F$3,0)),"")</f>
        <v>21.972009165460683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9.1196258813443087</v>
      </c>
      <c r="AC193" s="419"/>
      <c r="AD193" s="420">
        <f t="shared" ca="1" si="21"/>
        <v>3.0644884040663602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72.269908466819246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29.99609743165562</v>
      </c>
      <c r="V194" s="419"/>
      <c r="W194" s="420">
        <f t="shared" ca="1" si="20"/>
        <v>9.1042055197740908</v>
      </c>
      <c r="X194" s="397"/>
      <c r="Y194" s="421">
        <f>IF($F194&lt;&gt;"",INDEX(DTM!$C$3:$F$100,MATCH($F194,DTM!$C$3:$C$100,0),MATCH(Y$8,DTM!$C$3:$F$3,0)),"")</f>
        <v>22.830861070911723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9.4760979730047037</v>
      </c>
      <c r="AC194" s="419"/>
      <c r="AD194" s="420">
        <f t="shared" ca="1" si="21"/>
        <v>2.8761189240805765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0.74753000000000003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10.803677325000001</v>
      </c>
      <c r="AC195" s="419"/>
      <c r="AD195" s="420">
        <f t="shared" ca="1" si="21"/>
        <v>1.6205515987500001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84.065571219340043</v>
      </c>
      <c r="X212" s="422"/>
      <c r="Y212" s="424"/>
      <c r="Z212" s="425"/>
      <c r="AA212" s="425"/>
      <c r="AB212" s="425"/>
      <c r="AC212" s="425"/>
      <c r="AD212" s="426">
        <f ca="1">SUM(AD189:AD210)</f>
        <v>78.260917246792999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1.6813114243868008</v>
      </c>
      <c r="X213" s="422"/>
      <c r="Y213" s="427"/>
      <c r="Z213" s="428"/>
      <c r="AA213" s="428"/>
      <c r="AB213" s="429"/>
      <c r="AC213" s="429"/>
      <c r="AD213" s="430">
        <f ca="1">$P213*AD212</f>
        <v>1.5652183449358601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85.746882643726849</v>
      </c>
      <c r="X215" s="422"/>
      <c r="Y215" s="436"/>
      <c r="Z215" s="394"/>
      <c r="AA215" s="394"/>
      <c r="AB215" s="394"/>
      <c r="AC215" s="394"/>
      <c r="AD215" s="437">
        <f ca="1">SUM(AD212:AD213)</f>
        <v>79.826135591728857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678.47093601000006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749.86065917000008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610.04764628500004</v>
      </c>
      <c r="V234" s="419"/>
      <c r="W234" s="420">
        <f t="shared" si="25"/>
        <v>610.04764628500004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684.81885941000007</v>
      </c>
      <c r="AC234" s="419"/>
      <c r="AD234" s="420">
        <f t="shared" si="26"/>
        <v>684.81885941000007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109.625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81.633379358124998</v>
      </c>
      <c r="V235" s="419"/>
      <c r="W235" s="420">
        <f t="shared" ca="1" si="25"/>
        <v>22.661426109815501</v>
      </c>
      <c r="X235" s="397"/>
      <c r="Y235" s="421">
        <f>IF($F235&lt;&gt;"",INDEX(DTM!$C$3:$F$100,MATCH($F235,DTM!$C$3:$C$100,0),MATCH(Y$8,DTM!$C$3:$F$3,0)),"")</f>
        <v>27.653617945007234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0.79820999999999998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21.267715485018449</v>
      </c>
      <c r="AC235" s="419"/>
      <c r="AD235" s="420">
        <f t="shared" ca="1" si="26"/>
        <v>5.9039178186411219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109.625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81.633379358124998</v>
      </c>
      <c r="V236" s="419"/>
      <c r="W236" s="420">
        <f t="shared" ca="1" si="25"/>
        <v>0.45714692440549998</v>
      </c>
      <c r="X236" s="397"/>
      <c r="Y236" s="421">
        <f>IF($F236&lt;&gt;"",INDEX(DTM!$C$3:$F$100,MATCH($F236,DTM!$C$3:$C$100,0),MATCH(Y$8,DTM!$C$3:$F$3,0)),"")</f>
        <v>27.653617945007234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0.79820999999999998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21.267715485018449</v>
      </c>
      <c r="AC236" s="419"/>
      <c r="AD236" s="420">
        <f t="shared" ca="1" si="26"/>
        <v>0.11909920671610331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72.269908466819246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29.99609743165562</v>
      </c>
      <c r="V237" s="419"/>
      <c r="W237" s="420">
        <f t="shared" ca="1" si="25"/>
        <v>7.6939989912196669</v>
      </c>
      <c r="X237" s="397"/>
      <c r="Y237" s="421">
        <f>IF($F237&lt;&gt;"",INDEX(DTM!$C$3:$F$100,MATCH($F237,DTM!$C$3:$C$100,0),MATCH(Y$8,DTM!$C$3:$F$3,0)),"")</f>
        <v>22.830861070911723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9.4760979730047037</v>
      </c>
      <c r="AC237" s="419"/>
      <c r="AD237" s="420">
        <f t="shared" ca="1" si="26"/>
        <v>2.4306191300757067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23.035102974828373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9.5608699089249445</v>
      </c>
      <c r="V238" s="419"/>
      <c r="W238" s="420">
        <f t="shared" ca="1" si="25"/>
        <v>3.8310405725062253</v>
      </c>
      <c r="X238" s="397"/>
      <c r="Y238" s="421">
        <f>IF($F238&lt;&gt;"",INDEX(DTM!$C$3:$F$100,MATCH($F238,DTM!$C$3:$C$100,0),MATCH(Y$8,DTM!$C$3:$F$3,0)),"")</f>
        <v>21.972009165460683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9.1196258813443087</v>
      </c>
      <c r="AC238" s="419"/>
      <c r="AD238" s="420">
        <f t="shared" ca="1" si="26"/>
        <v>3.6542340906546644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72.269908466819246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29.99609743165562</v>
      </c>
      <c r="V239" s="419"/>
      <c r="W239" s="420">
        <f t="shared" ca="1" si="25"/>
        <v>23.447949362325197</v>
      </c>
      <c r="X239" s="397"/>
      <c r="Y239" s="421">
        <f>IF($F239&lt;&gt;"",INDEX(DTM!$C$3:$F$100,MATCH($F239,DTM!$C$3:$C$100,0),MATCH(Y$8,DTM!$C$3:$F$3,0)),"")</f>
        <v>22.830861070911723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9.4760979730047037</v>
      </c>
      <c r="AC239" s="419"/>
      <c r="AD239" s="420">
        <f t="shared" ca="1" si="26"/>
        <v>7.4074657854977763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1.0009300000000001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24.109901375</v>
      </c>
      <c r="AC240" s="419"/>
      <c r="AD240" s="420">
        <f t="shared" ca="1" si="26"/>
        <v>24.423330092874998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692.56253833814708</v>
      </c>
      <c r="X256" s="422"/>
      <c r="Y256" s="424"/>
      <c r="Z256" s="425"/>
      <c r="AA256" s="425"/>
      <c r="AB256" s="425"/>
      <c r="AC256" s="425"/>
      <c r="AD256" s="426">
        <f ca="1">SUM(AD233:AD254)</f>
        <v>728.75752553446034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13.851250766762941</v>
      </c>
      <c r="X257" s="422"/>
      <c r="Y257" s="427"/>
      <c r="Z257" s="428"/>
      <c r="AA257" s="428"/>
      <c r="AB257" s="429"/>
      <c r="AC257" s="429"/>
      <c r="AD257" s="430">
        <f ca="1">$P257*AD256</f>
        <v>14.575150510689207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706.41378910491005</v>
      </c>
      <c r="X259" s="422"/>
      <c r="Y259" s="436"/>
      <c r="Z259" s="394"/>
      <c r="AA259" s="394"/>
      <c r="AB259" s="394"/>
      <c r="AC259" s="394"/>
      <c r="AD259" s="437">
        <f ca="1">SUM(AD256:AD257)</f>
        <v>743.33267604514958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2145.5492790200001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2376.6136907800001</v>
      </c>
      <c r="AC277" s="419"/>
      <c r="AD277" s="420">
        <f t="shared" ref="AD277:AD298" si="31">IFERROR(AB277*$P277,"")</f>
        <v>0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1849.7116334900002</v>
      </c>
      <c r="V278" s="419"/>
      <c r="W278" s="420">
        <f t="shared" si="30"/>
        <v>1849.7116334900002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2093.2033260600001</v>
      </c>
      <c r="AC278" s="419"/>
      <c r="AD278" s="420">
        <f t="shared" si="31"/>
        <v>2093.2033260600001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109.625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81.633379358124998</v>
      </c>
      <c r="V279" s="419"/>
      <c r="W279" s="420">
        <f t="shared" ca="1" si="30"/>
        <v>79.127234611830559</v>
      </c>
      <c r="X279" s="397"/>
      <c r="Y279" s="421">
        <f>IF($F279&lt;&gt;"",INDEX(DTM!$C$3:$F$100,MATCH($F279,DTM!$C$3:$C$100,0),MATCH(Y$8,DTM!$C$3:$F$3,0)),"")</f>
        <v>27.653617945007234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0.79820999999999998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21.267715485018449</v>
      </c>
      <c r="AC279" s="419"/>
      <c r="AD279" s="420">
        <f t="shared" ca="1" si="31"/>
        <v>20.614796619628383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109.625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81.633379358124998</v>
      </c>
      <c r="V280" s="419"/>
      <c r="W280" s="420">
        <f t="shared" ca="1" si="30"/>
        <v>1.5183808560611249</v>
      </c>
      <c r="X280" s="397"/>
      <c r="Y280" s="421">
        <f>IF($F280&lt;&gt;"",INDEX(DTM!$C$3:$F$100,MATCH($F280,DTM!$C$3:$C$100,0),MATCH(Y$8,DTM!$C$3:$F$3,0)),"")</f>
        <v>27.653617945007234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0.79820999999999998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21.267715485018449</v>
      </c>
      <c r="AC280" s="419"/>
      <c r="AD280" s="420">
        <f t="shared" ca="1" si="31"/>
        <v>0.39557950802134312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72.269908466819246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29.99609743165562</v>
      </c>
      <c r="V281" s="419"/>
      <c r="W281" s="420">
        <f t="shared" ca="1" si="30"/>
        <v>56.761615169921932</v>
      </c>
      <c r="X281" s="397"/>
      <c r="Y281" s="421">
        <f>IF($F281&lt;&gt;"",INDEX(DTM!$C$3:$F$100,MATCH($F281,DTM!$C$3:$C$100,0),MATCH(Y$8,DTM!$C$3:$F$3,0)),"")</f>
        <v>22.830861070911723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0.43078000000000005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9.4760979730047037</v>
      </c>
      <c r="AC281" s="419"/>
      <c r="AD281" s="420">
        <f t="shared" ca="1" si="31"/>
        <v>17.931620194316803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23.035102974828373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9.5608699089249445</v>
      </c>
      <c r="V282" s="419"/>
      <c r="W282" s="420">
        <f t="shared" ca="1" si="30"/>
        <v>28.184488404519847</v>
      </c>
      <c r="X282" s="397"/>
      <c r="Y282" s="421">
        <f>IF($F282&lt;&gt;"",INDEX(DTM!$C$3:$F$100,MATCH($F282,DTM!$C$3:$C$100,0),MATCH(Y$8,DTM!$C$3:$F$3,0)),"")</f>
        <v>21.972009165460683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0.43078000000000005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9.1196258813443087</v>
      </c>
      <c r="AC282" s="419"/>
      <c r="AD282" s="420">
        <f t="shared" ca="1" si="31"/>
        <v>26.883745135614891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72.269908466819246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29.99609743165562</v>
      </c>
      <c r="V283" s="419"/>
      <c r="W283" s="420">
        <f t="shared" ca="1" si="30"/>
        <v>65.337499425632274</v>
      </c>
      <c r="X283" s="397"/>
      <c r="Y283" s="421">
        <f>IF($F283&lt;&gt;"",INDEX(DTM!$C$3:$F$100,MATCH($F283,DTM!$C$3:$C$100,0),MATCH(Y$8,DTM!$C$3:$F$3,0)),"")</f>
        <v>22.830861070911723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0.43078000000000005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9.4760979730047037</v>
      </c>
      <c r="AC283" s="419"/>
      <c r="AD283" s="420">
        <f t="shared" ca="1" si="31"/>
        <v>20.640836604798846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2080.6408519579659</v>
      </c>
      <c r="X300" s="422"/>
      <c r="Y300" s="424"/>
      <c r="Z300" s="425"/>
      <c r="AA300" s="425"/>
      <c r="AB300" s="425"/>
      <c r="AC300" s="425"/>
      <c r="AD300" s="426">
        <f ca="1">SUM(AD277:AD298)</f>
        <v>2179.669904122381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41.612817039159317</v>
      </c>
      <c r="X301" s="422"/>
      <c r="Y301" s="427"/>
      <c r="Z301" s="428"/>
      <c r="AA301" s="428"/>
      <c r="AB301" s="429"/>
      <c r="AC301" s="429"/>
      <c r="AD301" s="430">
        <f ca="1">$P301*AD300</f>
        <v>43.593398082447621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2122.2536689971253</v>
      </c>
      <c r="X303" s="422"/>
      <c r="Y303" s="436"/>
      <c r="Z303" s="394"/>
      <c r="AA303" s="394"/>
      <c r="AB303" s="394"/>
      <c r="AC303" s="394"/>
      <c r="AD303" s="437">
        <f ca="1">SUM(AD300:AD301)</f>
        <v>2223.2633022048285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113.835357125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113.835357125</v>
      </c>
      <c r="AC321" s="419"/>
      <c r="AD321" s="420">
        <f t="shared" ref="AD321:AD342" si="36">IFERROR(AB321*$P321,"")</f>
        <v>0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61.599272069999998</v>
      </c>
      <c r="V322" s="419"/>
      <c r="W322" s="420">
        <f t="shared" si="35"/>
        <v>61.599272069999998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71.609458970000006</v>
      </c>
      <c r="AC322" s="419"/>
      <c r="AD322" s="420">
        <f t="shared" si="36"/>
        <v>71.609458970000006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109.625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81.633379358124998</v>
      </c>
      <c r="V323" s="419"/>
      <c r="W323" s="420">
        <f t="shared" ca="1" si="35"/>
        <v>0.86531382119612499</v>
      </c>
      <c r="X323" s="397"/>
      <c r="Y323" s="421">
        <f>IF($F323&lt;&gt;"",INDEX(DTM!$C$3:$F$100,MATCH($F323,DTM!$C$3:$C$100,0),MATCH(Y$8,DTM!$C$3:$F$3,0)),"")</f>
        <v>27.653617945007234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0.79820999999999998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21.267715485018449</v>
      </c>
      <c r="AC323" s="419"/>
      <c r="AD323" s="420">
        <f t="shared" ca="1" si="36"/>
        <v>0.22543778414119556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109.625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81.633379358124998</v>
      </c>
      <c r="V324" s="419"/>
      <c r="W324" s="420">
        <f t="shared" ca="1" si="35"/>
        <v>6.3837302658053749</v>
      </c>
      <c r="X324" s="397"/>
      <c r="Y324" s="421">
        <f>IF($F324&lt;&gt;"",INDEX(DTM!$C$3:$F$100,MATCH($F324,DTM!$C$3:$C$100,0),MATCH(Y$8,DTM!$C$3:$F$3,0)),"")</f>
        <v>27.653617945007234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0.79820999999999998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21.267715485018449</v>
      </c>
      <c r="AC324" s="419"/>
      <c r="AD324" s="420">
        <f t="shared" ca="1" si="36"/>
        <v>1.6631353509284428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23.035102974828373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9.5608699089249445</v>
      </c>
      <c r="V325" s="419"/>
      <c r="W325" s="420">
        <f t="shared" ca="1" si="35"/>
        <v>10.319046892702692</v>
      </c>
      <c r="X325" s="397"/>
      <c r="Y325" s="421">
        <f>IF($F325&lt;&gt;"",INDEX(DTM!$C$3:$F$100,MATCH($F325,DTM!$C$3:$C$100,0),MATCH(Y$8,DTM!$C$3:$F$3,0)),"")</f>
        <v>21.972009165460683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9.1196258813443087</v>
      </c>
      <c r="AC325" s="419"/>
      <c r="AD325" s="420">
        <f t="shared" ca="1" si="36"/>
        <v>9.842812213734911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72.269908466819246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29.99609743165562</v>
      </c>
      <c r="V326" s="419"/>
      <c r="W326" s="420">
        <f t="shared" ca="1" si="35"/>
        <v>6.8931031897944619</v>
      </c>
      <c r="X326" s="397"/>
      <c r="Y326" s="421">
        <f>IF($F326&lt;&gt;"",INDEX(DTM!$C$3:$F$100,MATCH($F326,DTM!$C$3:$C$100,0),MATCH(Y$8,DTM!$C$3:$F$3,0)),"")</f>
        <v>22.830861070911723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0.43078000000000005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9.4760979730047037</v>
      </c>
      <c r="AC326" s="419"/>
      <c r="AD326" s="420">
        <f t="shared" ca="1" si="36"/>
        <v>2.1776073141964809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1.0009300000000001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24.109901375</v>
      </c>
      <c r="AC327" s="419"/>
      <c r="AD327" s="420">
        <f t="shared" ca="1" si="36"/>
        <v>0.96439605500000003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87.024862294498632</v>
      </c>
      <c r="X344" s="422"/>
      <c r="Y344" s="424"/>
      <c r="Z344" s="425"/>
      <c r="AA344" s="425"/>
      <c r="AB344" s="425"/>
      <c r="AC344" s="425"/>
      <c r="AD344" s="426">
        <f ca="1">SUM(AD321:AD342)</f>
        <v>86.48284768800103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1.7404972458899728</v>
      </c>
      <c r="X345" s="422"/>
      <c r="Y345" s="427"/>
      <c r="Z345" s="428"/>
      <c r="AA345" s="428"/>
      <c r="AB345" s="429"/>
      <c r="AC345" s="429"/>
      <c r="AD345" s="430">
        <f ca="1">$P345*AD344</f>
        <v>1.7296569537600206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88.765359540388602</v>
      </c>
      <c r="X347" s="422"/>
      <c r="Y347" s="436"/>
      <c r="Z347" s="394"/>
      <c r="AA347" s="394"/>
      <c r="AB347" s="394"/>
      <c r="AC347" s="394"/>
      <c r="AD347" s="437">
        <f ca="1">SUM(AD344:AD345)</f>
        <v>88.212504641761058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38.185200760000001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41.115011560000006</v>
      </c>
      <c r="AC365" s="419"/>
      <c r="AD365" s="420">
        <f t="shared" ref="AD365:AD386" si="42">IFERROR(AB365*$P365,"")</f>
        <v>0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34.290993905000001</v>
      </c>
      <c r="V366" s="419"/>
      <c r="W366" s="420">
        <f t="shared" si="41"/>
        <v>34.290993905000001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36.036672840000001</v>
      </c>
      <c r="AC366" s="419"/>
      <c r="AD366" s="420">
        <f t="shared" si="42"/>
        <v>36.036672840000001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72.269908466819246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29.99609743165562</v>
      </c>
      <c r="V367" s="419"/>
      <c r="W367" s="420">
        <f t="shared" ca="1" si="41"/>
        <v>7.1990633835973483</v>
      </c>
      <c r="X367" s="397"/>
      <c r="Y367" s="421">
        <f>IF($F367&lt;&gt;"",INDEX(DTM!$C$3:$F$100,MATCH($F367,DTM!$C$3:$C$100,0),MATCH(Y$8,DTM!$C$3:$F$3,0)),"")</f>
        <v>22.830861070911723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0.43078000000000005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9.4760979730047037</v>
      </c>
      <c r="AC367" s="419"/>
      <c r="AD367" s="420">
        <f t="shared" ca="1" si="42"/>
        <v>2.2742635135211287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41.490057288597349</v>
      </c>
      <c r="X388" s="422"/>
      <c r="Y388" s="424"/>
      <c r="Z388" s="425"/>
      <c r="AA388" s="425"/>
      <c r="AB388" s="425"/>
      <c r="AC388" s="425"/>
      <c r="AD388" s="426">
        <f ca="1">SUM(AD365:AD386)</f>
        <v>38.310936353521129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0.82980114577194697</v>
      </c>
      <c r="X389" s="422"/>
      <c r="Y389" s="427"/>
      <c r="Z389" s="428"/>
      <c r="AA389" s="428"/>
      <c r="AB389" s="429"/>
      <c r="AC389" s="429"/>
      <c r="AD389" s="430">
        <f ca="1">$P389*AD388</f>
        <v>0.7662187270704226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42.319858434369294</v>
      </c>
      <c r="X391" s="422"/>
      <c r="Y391" s="436"/>
      <c r="Z391" s="394"/>
      <c r="AA391" s="394"/>
      <c r="AB391" s="394"/>
      <c r="AC391" s="394"/>
      <c r="AD391" s="437">
        <f ca="1">SUM(AD388:AD389)</f>
        <v>39.077155080591552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25.184165335000003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419"/>
      <c r="W14" s="420">
        <f t="shared" si="0"/>
        <v>21985.788545000007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24.561580540000005</v>
      </c>
      <c r="AC14" s="419"/>
      <c r="AD14" s="420">
        <f t="shared" si="1"/>
        <v>24561.580540000006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419"/>
      <c r="W15" s="420">
        <f t="shared" si="0"/>
        <v>117.64655267399999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40.260483409999992</v>
      </c>
      <c r="AC15" s="419"/>
      <c r="AD15" s="420">
        <f t="shared" si="1"/>
        <v>144.93774027599994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419"/>
      <c r="W16" s="420">
        <f t="shared" si="0"/>
        <v>1281.7922250000001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0.52492443500000008</v>
      </c>
      <c r="AC16" s="419"/>
      <c r="AD16" s="420">
        <f t="shared" si="1"/>
        <v>1574.7733050000002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419"/>
      <c r="W17" s="420">
        <f t="shared" si="0"/>
        <v>317.67206051700003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1311.468766895</v>
      </c>
      <c r="AC17" s="419"/>
      <c r="AD17" s="420">
        <f t="shared" si="1"/>
        <v>393.44063006850007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419"/>
      <c r="W18" s="420">
        <f t="shared" si="0"/>
        <v>65.041799759999989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22.254354535000001</v>
      </c>
      <c r="AC18" s="419"/>
      <c r="AD18" s="420">
        <f t="shared" si="1"/>
        <v>80.115676325999999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23.035102974828373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9.5608699089249445</v>
      </c>
      <c r="V19" s="419"/>
      <c r="W19" s="420">
        <f t="shared" ca="1" si="0"/>
        <v>98.476960061926931</v>
      </c>
      <c r="X19" s="397"/>
      <c r="Y19" s="421">
        <f>IF($F19&lt;&gt;"",INDEX(DTM!$C$3:$F$100,MATCH($F19,DTM!$C$3:$C$100,0),MATCH(Y$8,DTM!$C$3:$F$3,0)),"")</f>
        <v>21.972009165460683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9.1196258813443087</v>
      </c>
      <c r="AC19" s="419"/>
      <c r="AD19" s="420">
        <f t="shared" ca="1" si="1"/>
        <v>93.932146577846382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72.269908466819246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29.99609743165562</v>
      </c>
      <c r="V20" s="419"/>
      <c r="W20" s="420">
        <f t="shared" ca="1" si="0"/>
        <v>386.94965686835752</v>
      </c>
      <c r="X20" s="397"/>
      <c r="Y20" s="421">
        <f>IF($F20&lt;&gt;"",INDEX(DTM!$C$3:$F$100,MATCH($F20,DTM!$C$3:$C$100,0),MATCH(Y$8,DTM!$C$3:$F$3,0)),"")</f>
        <v>22.830861070911723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9.4760979730047037</v>
      </c>
      <c r="AC20" s="419"/>
      <c r="AD20" s="420">
        <f t="shared" ca="1" si="1"/>
        <v>122.24166385176068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109.625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105.72191752937502</v>
      </c>
      <c r="V21" s="419"/>
      <c r="W21" s="420">
        <f t="shared" ca="1" si="0"/>
        <v>105.72191752937502</v>
      </c>
      <c r="X21" s="397"/>
      <c r="Y21" s="421">
        <f>IF($F21&lt;&gt;"",INDEX(DTM!$C$3:$F$100,MATCH($F21,DTM!$C$3:$C$100,0),MATCH(Y$8,DTM!$C$3:$F$3,0)),"")</f>
        <v>27.653617945007234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26.669040052642188</v>
      </c>
      <c r="AC21" s="419"/>
      <c r="AD21" s="420">
        <f t="shared" ca="1" si="1"/>
        <v>26.669040052642188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109.625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105.72191752937502</v>
      </c>
      <c r="V22" s="419"/>
      <c r="W22" s="420">
        <f t="shared" ca="1" si="0"/>
        <v>21.144383505875005</v>
      </c>
      <c r="X22" s="397"/>
      <c r="Y22" s="421">
        <f>IF($F22&lt;&gt;"",INDEX(DTM!$C$3:$F$100,MATCH($F22,DTM!$C$3:$C$100,0),MATCH(Y$8,DTM!$C$3:$F$3,0)),"")</f>
        <v>27.653617945007234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26.669040052642188</v>
      </c>
      <c r="AC22" s="419"/>
      <c r="AD22" s="420">
        <f t="shared" ca="1" si="1"/>
        <v>5.333808010528438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0.79820999999999998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19.226883375</v>
      </c>
      <c r="AC23" s="419"/>
      <c r="AD23" s="420">
        <f t="shared" ca="1" si="1"/>
        <v>559.5023062125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109.625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81.633379358124998</v>
      </c>
      <c r="V24" s="419"/>
      <c r="W24" s="420">
        <f t="shared" ca="1" si="0"/>
        <v>318.37017949668746</v>
      </c>
      <c r="X24" s="397"/>
      <c r="Y24" s="421">
        <f>IF($F24&lt;&gt;"",INDEX(DTM!$C$3:$F$100,MATCH($F24,DTM!$C$3:$C$100,0),MATCH(Y$8,DTM!$C$3:$F$3,0)),"")</f>
        <v>27.653617945007234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0.79820999999999998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21.267715485018449</v>
      </c>
      <c r="AC24" s="419"/>
      <c r="AD24" s="420">
        <f t="shared" ca="1" si="1"/>
        <v>82.944090391571947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419"/>
      <c r="W25" s="420">
        <f t="shared" si="0"/>
        <v>428.63132003999999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1.8799619300000001</v>
      </c>
      <c r="AC25" s="419"/>
      <c r="AD25" s="420">
        <f t="shared" si="1"/>
        <v>496.30994952000003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25668.975928690728</v>
      </c>
      <c r="X36" s="422"/>
      <c r="Y36" s="424"/>
      <c r="Z36" s="425"/>
      <c r="AA36" s="425"/>
      <c r="AB36" s="425"/>
      <c r="AC36" s="425"/>
      <c r="AD36" s="426">
        <f ca="1">SUM(AD13:AD34)</f>
        <v>28141.780896287353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25668.975928690728</v>
      </c>
      <c r="X39" s="422"/>
      <c r="Y39" s="436"/>
      <c r="Z39" s="394"/>
      <c r="AA39" s="394"/>
      <c r="AB39" s="394"/>
      <c r="AC39" s="394"/>
      <c r="AD39" s="437">
        <f ca="1">SUM(AD36:AD37)</f>
        <v>28141.780896287353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2.0508675599999999</v>
      </c>
      <c r="AC57" s="419"/>
      <c r="AD57" s="420">
        <f t="shared" ref="AD57:AD78" si="6">IFERROR(AB57*$P57,"")</f>
        <v>1.02543378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311.71966157500003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318.17745287999998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251.67074772000001</v>
      </c>
      <c r="V59" s="419"/>
      <c r="W59" s="420">
        <f t="shared" si="5"/>
        <v>12.583537386000001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266.80810352000003</v>
      </c>
      <c r="AC59" s="419"/>
      <c r="AD59" s="420">
        <f t="shared" si="6"/>
        <v>13.340405176000003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109.625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81.633379358124998</v>
      </c>
      <c r="V60" s="419"/>
      <c r="W60" s="420">
        <f t="shared" ca="1" si="5"/>
        <v>1.1020506213346877</v>
      </c>
      <c r="X60" s="397"/>
      <c r="Y60" s="421">
        <f>IF($F60&lt;&gt;"",INDEX(DTM!$C$3:$F$100,MATCH($F60,DTM!$C$3:$C$100,0),MATCH(Y$8,DTM!$C$3:$F$3,0)),"")</f>
        <v>27.653617945007234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0.79820999999999998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21.267715485018449</v>
      </c>
      <c r="AC60" s="419"/>
      <c r="AD60" s="420">
        <f t="shared" ca="1" si="6"/>
        <v>0.28711415904774912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23.035102974828373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9.5608699089249445</v>
      </c>
      <c r="V61" s="419"/>
      <c r="W61" s="420">
        <f t="shared" ca="1" si="5"/>
        <v>0.66687067614751494</v>
      </c>
      <c r="X61" s="397"/>
      <c r="Y61" s="421">
        <f>IF($F61&lt;&gt;"",INDEX(DTM!$C$3:$F$100,MATCH($F61,DTM!$C$3:$C$100,0),MATCH(Y$8,DTM!$C$3:$F$3,0)),"")</f>
        <v>21.972009165460683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9.1196258813443087</v>
      </c>
      <c r="AC61" s="419"/>
      <c r="AD61" s="420">
        <f t="shared" ca="1" si="6"/>
        <v>0.63609390522376563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72.269908466819246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29.99609743165562</v>
      </c>
      <c r="V62" s="419"/>
      <c r="W62" s="420">
        <f t="shared" ca="1" si="5"/>
        <v>1.8897541381943042</v>
      </c>
      <c r="X62" s="397"/>
      <c r="Y62" s="421">
        <f>IF($F62&lt;&gt;"",INDEX(DTM!$C$3:$F$100,MATCH($F62,DTM!$C$3:$C$100,0),MATCH(Y$8,DTM!$C$3:$F$3,0)),"")</f>
        <v>22.830861070911723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9.4760979730047037</v>
      </c>
      <c r="AC62" s="419"/>
      <c r="AD62" s="420">
        <f t="shared" ca="1" si="6"/>
        <v>0.5969941722992963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17.212712649176506</v>
      </c>
      <c r="X80" s="422"/>
      <c r="Y80" s="424"/>
      <c r="Z80" s="425"/>
      <c r="AA80" s="425"/>
      <c r="AB80" s="425"/>
      <c r="AC80" s="425"/>
      <c r="AD80" s="426">
        <f ca="1">SUM(AD57:AD78)</f>
        <v>15.886041192570815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0.34425425298353013</v>
      </c>
      <c r="X81" s="422"/>
      <c r="Y81" s="427"/>
      <c r="Z81" s="428"/>
      <c r="AA81" s="428"/>
      <c r="AB81" s="429"/>
      <c r="AC81" s="429"/>
      <c r="AD81" s="430">
        <f ca="1">$P81*AD80</f>
        <v>0.31772082385141631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17.556966902160035</v>
      </c>
      <c r="X83" s="422"/>
      <c r="Y83" s="436"/>
      <c r="Z83" s="394"/>
      <c r="AA83" s="394"/>
      <c r="AB83" s="394"/>
      <c r="AC83" s="394"/>
      <c r="AD83" s="437">
        <f ca="1">SUM(AD80:AD81)</f>
        <v>16.203762016422232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1.0742639599999999</v>
      </c>
      <c r="AC13" s="419"/>
      <c r="AD13" s="420">
        <f t="shared" ref="AD13:AD34" si="1">IFERROR(AB13*$P13,"")</f>
        <v>1.0742639599999999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1.0742639599999999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1.0742639599999999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6.2624705850000009</v>
      </c>
      <c r="V57" s="419"/>
      <c r="W57" s="420">
        <f t="shared" ref="W57:W78" si="5">IFERROR(U57*$P57,"")</f>
        <v>6.2624705850000009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7.1780364600000004</v>
      </c>
      <c r="AC57" s="419"/>
      <c r="AD57" s="420">
        <f t="shared" ref="AD57:AD78" si="6">IFERROR(AB57*$P57,"")</f>
        <v>7.1780364600000004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72.269908466819246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53.816527745029191</v>
      </c>
      <c r="V58" s="419"/>
      <c r="W58" s="420">
        <f t="shared" ca="1" si="5"/>
        <v>4.8434874970526272</v>
      </c>
      <c r="X58" s="397"/>
      <c r="Y58" s="421">
        <f>IF($F58&lt;&gt;"",INDEX(DTM!$C$3:$F$100,MATCH($F58,DTM!$C$3:$C$100,0),MATCH(Y$8,DTM!$C$3:$F$3,0)),"")</f>
        <v>22.830861070911723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0.79820999999999998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17.558652126449893</v>
      </c>
      <c r="AC58" s="419"/>
      <c r="AD58" s="420">
        <f t="shared" ca="1" si="6"/>
        <v>1.5802786913804903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11.105958082052627</v>
      </c>
      <c r="X80" s="422"/>
      <c r="Y80" s="424"/>
      <c r="Z80" s="425"/>
      <c r="AA80" s="425"/>
      <c r="AB80" s="425"/>
      <c r="AC80" s="425"/>
      <c r="AD80" s="426">
        <f ca="1">SUM(AD57:AD78)</f>
        <v>8.75831515138049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11.105958082052627</v>
      </c>
      <c r="X83" s="422"/>
      <c r="Y83" s="436"/>
      <c r="Z83" s="394"/>
      <c r="AA83" s="394"/>
      <c r="AB83" s="394"/>
      <c r="AC83" s="394"/>
      <c r="AD83" s="437">
        <f ca="1">SUM(AD80:AD81)</f>
        <v>8.75831515138049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278.979025885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301.47753132000003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244.22414527000001</v>
      </c>
      <c r="V14" s="419"/>
      <c r="W14" s="420">
        <f t="shared" si="0"/>
        <v>244224.14527000001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269.847782225</v>
      </c>
      <c r="AC14" s="419"/>
      <c r="AD14" s="420">
        <f t="shared" si="1"/>
        <v>269847.78222500003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23.035102974828373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9.5608699089249445</v>
      </c>
      <c r="V15" s="419"/>
      <c r="W15" s="420">
        <f t="shared" ca="1" si="0"/>
        <v>4022.2579706847246</v>
      </c>
      <c r="X15" s="397"/>
      <c r="Y15" s="421">
        <f>IF($F15&lt;&gt;"",INDEX(DTM!$C$3:$F$100,MATCH($F15,DTM!$C$3:$C$100,0),MATCH(Y$8,DTM!$C$3:$F$3,0)),"")</f>
        <v>21.972009165460683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0.43078000000000005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9.1196258813443087</v>
      </c>
      <c r="AC15" s="419"/>
      <c r="AD15" s="420">
        <f t="shared" ca="1" si="1"/>
        <v>3836.6266082815509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72.269908466819246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29.99609743165562</v>
      </c>
      <c r="V16" s="419"/>
      <c r="W16" s="420">
        <f t="shared" ca="1" si="0"/>
        <v>15489.984713706961</v>
      </c>
      <c r="X16" s="397"/>
      <c r="Y16" s="421">
        <f>IF($F16&lt;&gt;"",INDEX(DTM!$C$3:$F$100,MATCH($F16,DTM!$C$3:$C$100,0),MATCH(Y$8,DTM!$C$3:$F$3,0)),"")</f>
        <v>22.830861070911723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9.4760979730047037</v>
      </c>
      <c r="AC16" s="419"/>
      <c r="AD16" s="420">
        <f t="shared" ca="1" si="1"/>
        <v>4893.4569932596287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109.625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105.72191752937502</v>
      </c>
      <c r="V17" s="419"/>
      <c r="W17" s="420">
        <f t="shared" ca="1" si="0"/>
        <v>296.02136908225003</v>
      </c>
      <c r="X17" s="397"/>
      <c r="Y17" s="421">
        <f>IF($F17&lt;&gt;"",INDEX(DTM!$C$3:$F$100,MATCH($F17,DTM!$C$3:$C$100,0),MATCH(Y$8,DTM!$C$3:$F$3,0)),"")</f>
        <v>27.653617945007234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26.669040052642188</v>
      </c>
      <c r="AC17" s="419"/>
      <c r="AD17" s="420">
        <f t="shared" ca="1" si="1"/>
        <v>74.673312147398121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109.625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81.633379358124998</v>
      </c>
      <c r="V18" s="419"/>
      <c r="W18" s="420">
        <f t="shared" ca="1" si="0"/>
        <v>13502.160945833873</v>
      </c>
      <c r="X18" s="397"/>
      <c r="Y18" s="421">
        <f>IF($F18&lt;&gt;"",INDEX(DTM!$C$3:$F$100,MATCH($F18,DTM!$C$3:$C$100,0),MATCH(Y$8,DTM!$C$3:$F$3,0)),"")</f>
        <v>27.653617945007234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0.79820999999999998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21.267715485018449</v>
      </c>
      <c r="AC18" s="419"/>
      <c r="AD18" s="420">
        <f t="shared" ca="1" si="1"/>
        <v>3517.6801412220511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109.625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81.633379358124998</v>
      </c>
      <c r="V19" s="419"/>
      <c r="W19" s="420">
        <f t="shared" ca="1" si="0"/>
        <v>2620.4314773958122</v>
      </c>
      <c r="X19" s="397"/>
      <c r="Y19" s="421">
        <f>IF($F19&lt;&gt;"",INDEX(DTM!$C$3:$F$100,MATCH($F19,DTM!$C$3:$C$100,0),MATCH(Y$8,DTM!$C$3:$F$3,0)),"")</f>
        <v>27.653617945007234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0.79820999999999998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21.267715485018449</v>
      </c>
      <c r="AC19" s="419"/>
      <c r="AD19" s="420">
        <f t="shared" ca="1" si="1"/>
        <v>682.69366706909216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280155.0017467037</v>
      </c>
      <c r="X36" s="422"/>
      <c r="Y36" s="424"/>
      <c r="Z36" s="425"/>
      <c r="AA36" s="425"/>
      <c r="AB36" s="425"/>
      <c r="AC36" s="425"/>
      <c r="AD36" s="426">
        <f ca="1">SUM(AD13:AD34)</f>
        <v>282852.91294697969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5603.1000349340738</v>
      </c>
      <c r="X37" s="422"/>
      <c r="Y37" s="427"/>
      <c r="Z37" s="428"/>
      <c r="AA37" s="428"/>
      <c r="AB37" s="429"/>
      <c r="AC37" s="429"/>
      <c r="AD37" s="430">
        <f ca="1">$P37*AD36</f>
        <v>5657.0582589395935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285758.10178163776</v>
      </c>
      <c r="X39" s="422"/>
      <c r="Y39" s="436"/>
      <c r="Z39" s="394"/>
      <c r="AA39" s="394"/>
      <c r="AB39" s="394"/>
      <c r="AC39" s="394"/>
      <c r="AD39" s="437">
        <f ca="1">SUM(AD36:AD37)</f>
        <v>288509.97120591928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281.66468578499996</v>
      </c>
      <c r="V57" s="419"/>
      <c r="W57" s="420">
        <f t="shared" ref="W57:W78" si="5">IFERROR(U57*$P57,"")</f>
        <v>10703.258059829999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282.60466674999998</v>
      </c>
      <c r="AC57" s="419"/>
      <c r="AD57" s="420">
        <f t="shared" ref="AD57:AD78" si="6">IFERROR(AB57*$P57,"")</f>
        <v>10738.9773365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311.56096349000001</v>
      </c>
      <c r="V58" s="419"/>
      <c r="W58" s="420">
        <f t="shared" si="5"/>
        <v>623.12192698000001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315.47958543499999</v>
      </c>
      <c r="AC58" s="419"/>
      <c r="AD58" s="420">
        <f t="shared" si="6"/>
        <v>630.95917086999998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352.39520151500005</v>
      </c>
      <c r="V59" s="419"/>
      <c r="W59" s="420">
        <f t="shared" si="5"/>
        <v>10043.263243177502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353.56712583500001</v>
      </c>
      <c r="AC59" s="419"/>
      <c r="AD59" s="420">
        <f t="shared" si="6"/>
        <v>10076.6630862975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387.78487447000003</v>
      </c>
      <c r="V60" s="419"/>
      <c r="W60" s="420">
        <f t="shared" si="5"/>
        <v>581.67731170500008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392.49698683999998</v>
      </c>
      <c r="AC60" s="419"/>
      <c r="AD60" s="420">
        <f t="shared" si="6"/>
        <v>588.74548026000002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193.41634298</v>
      </c>
      <c r="V61" s="419"/>
      <c r="W61" s="420">
        <f t="shared" si="5"/>
        <v>165370.97324789999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194.20983340500001</v>
      </c>
      <c r="AC61" s="419"/>
      <c r="AD61" s="420">
        <f t="shared" si="6"/>
        <v>166049.407561275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215.04811272000001</v>
      </c>
      <c r="V62" s="419"/>
      <c r="W62" s="420">
        <f t="shared" si="5"/>
        <v>9677.165072400001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217.99013106499999</v>
      </c>
      <c r="AC62" s="419"/>
      <c r="AD62" s="420">
        <f t="shared" si="6"/>
        <v>9809.555897925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334.08388401500008</v>
      </c>
      <c r="V63" s="419"/>
      <c r="W63" s="420">
        <f t="shared" si="5"/>
        <v>9521.3906944275022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335.25580833499998</v>
      </c>
      <c r="AC63" s="419"/>
      <c r="AD63" s="420">
        <f t="shared" si="6"/>
        <v>9554.7905375475002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368.64344391000003</v>
      </c>
      <c r="V64" s="419"/>
      <c r="W64" s="420">
        <f t="shared" si="5"/>
        <v>552.96516586500002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373.16023555999999</v>
      </c>
      <c r="AC64" s="419"/>
      <c r="AD64" s="420">
        <f t="shared" si="6"/>
        <v>559.74035333999996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207073.81472228499</v>
      </c>
      <c r="X80" s="422"/>
      <c r="Y80" s="424"/>
      <c r="Z80" s="425"/>
      <c r="AA80" s="425"/>
      <c r="AB80" s="425"/>
      <c r="AC80" s="425"/>
      <c r="AD80" s="426">
        <f>SUM(AD57:AD78)</f>
        <v>208008.83942401496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4141.4762944456998</v>
      </c>
      <c r="X81" s="422"/>
      <c r="Y81" s="427"/>
      <c r="Z81" s="428"/>
      <c r="AA81" s="428"/>
      <c r="AB81" s="429"/>
      <c r="AC81" s="429"/>
      <c r="AD81" s="430">
        <f>$P81*AD80</f>
        <v>4160.1767884802994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211215.29101673068</v>
      </c>
      <c r="X83" s="422"/>
      <c r="Y83" s="436"/>
      <c r="Z83" s="394"/>
      <c r="AA83" s="394"/>
      <c r="AB83" s="394"/>
      <c r="AC83" s="394"/>
      <c r="AD83" s="437">
        <f>SUM(AD80:AD81)</f>
        <v>212169.01621249528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17.005110184999999</v>
      </c>
      <c r="AC13" s="419"/>
      <c r="AD13" s="420">
        <f t="shared" ref="AD13:AD34" si="1">IFERROR(AB13*$P13,"")</f>
        <v>11.903577129499999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419"/>
      <c r="W14" s="420">
        <f t="shared" si="0"/>
        <v>7.1377515614999991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24.219769280000001</v>
      </c>
      <c r="AC14" s="419"/>
      <c r="AD14" s="420">
        <f t="shared" si="1"/>
        <v>7.265930784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0.46388671000000004</v>
      </c>
      <c r="AC15" s="419"/>
      <c r="AD15" s="420">
        <f t="shared" si="1"/>
        <v>0.99271755940000017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19.731054983499998</v>
      </c>
      <c r="X36" s="422"/>
      <c r="Y36" s="424"/>
      <c r="Z36" s="425"/>
      <c r="AA36" s="425"/>
      <c r="AB36" s="425"/>
      <c r="AC36" s="425"/>
      <c r="AD36" s="426">
        <f>SUM(AD13:AD34)</f>
        <v>20.162225472899998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0.39462109966999998</v>
      </c>
      <c r="X37" s="422"/>
      <c r="Y37" s="427"/>
      <c r="Z37" s="428"/>
      <c r="AA37" s="428"/>
      <c r="AB37" s="429"/>
      <c r="AC37" s="429"/>
      <c r="AD37" s="430">
        <f>$P37*AD36</f>
        <v>0.40324450945799994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20.125676083169999</v>
      </c>
      <c r="X39" s="422"/>
      <c r="Y39" s="436"/>
      <c r="Z39" s="394"/>
      <c r="AA39" s="394"/>
      <c r="AB39" s="394"/>
      <c r="AC39" s="394"/>
      <c r="AD39" s="437">
        <f>SUM(AD36:AD37)</f>
        <v>20.565469982357996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36.695880269999996</v>
      </c>
      <c r="AC57" s="419"/>
      <c r="AD57" s="420">
        <f t="shared" ref="AD57:AD78" si="6">IFERROR(AB57*$P57,"")</f>
        <v>25.687116188999997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49.599255335000002</v>
      </c>
      <c r="V58" s="419"/>
      <c r="W58" s="420">
        <f t="shared" si="5"/>
        <v>14.8797766005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50.295085400000005</v>
      </c>
      <c r="AC58" s="419"/>
      <c r="AD58" s="420">
        <f t="shared" si="6"/>
        <v>15.08852562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0.46388671000000004</v>
      </c>
      <c r="AC59" s="419"/>
      <c r="AD59" s="420">
        <f t="shared" si="6"/>
        <v>0.99271755940000017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41.213892674499995</v>
      </c>
      <c r="X80" s="422"/>
      <c r="Y80" s="424"/>
      <c r="Z80" s="425"/>
      <c r="AA80" s="425"/>
      <c r="AB80" s="425"/>
      <c r="AC80" s="425"/>
      <c r="AD80" s="426">
        <f>SUM(AD57:AD78)</f>
        <v>41.768359368399999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0.82427785348999993</v>
      </c>
      <c r="X81" s="422"/>
      <c r="Y81" s="427"/>
      <c r="Z81" s="428"/>
      <c r="AA81" s="428"/>
      <c r="AB81" s="429"/>
      <c r="AC81" s="429"/>
      <c r="AD81" s="430">
        <f>$P81*AD80</f>
        <v>0.83536718736799997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42.038170527989998</v>
      </c>
      <c r="X83" s="422"/>
      <c r="Y83" s="436"/>
      <c r="Z83" s="394"/>
      <c r="AA83" s="394"/>
      <c r="AB83" s="394"/>
      <c r="AC83" s="394"/>
      <c r="AD83" s="437">
        <f>SUM(AD80:AD81)</f>
        <v>42.603726555767999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12.280790270000002</v>
      </c>
      <c r="V101" s="419"/>
      <c r="W101" s="420">
        <f t="shared" ref="W101:W122" si="10">IFERROR(U101*$P101,"")</f>
        <v>12.280790270000002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12.585978895</v>
      </c>
      <c r="AC101" s="419"/>
      <c r="AD101" s="420">
        <f t="shared" ref="AD101:AD122" si="11">IFERROR(AB101*$P101,"")</f>
        <v>12.585978895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12.280790270000002</v>
      </c>
      <c r="X124" s="422"/>
      <c r="Y124" s="424"/>
      <c r="Z124" s="425"/>
      <c r="AA124" s="425"/>
      <c r="AB124" s="425"/>
      <c r="AC124" s="425"/>
      <c r="AD124" s="426">
        <f>SUM(AD101:AD122)</f>
        <v>12.585978895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0.24561580540000005</v>
      </c>
      <c r="X125" s="422"/>
      <c r="Y125" s="427"/>
      <c r="Z125" s="428"/>
      <c r="AA125" s="428"/>
      <c r="AB125" s="429"/>
      <c r="AC125" s="429"/>
      <c r="AD125" s="430">
        <f>$P125*AD124</f>
        <v>0.25171957789999999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12.526406075400002</v>
      </c>
      <c r="X127" s="422"/>
      <c r="Y127" s="436"/>
      <c r="Z127" s="394"/>
      <c r="AA127" s="394"/>
      <c r="AB127" s="394"/>
      <c r="AC127" s="394"/>
      <c r="AD127" s="437">
        <f>SUM(AD124:AD125)</f>
        <v>12.8376984729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11.914563919999999</v>
      </c>
      <c r="V145" s="419"/>
      <c r="W145" s="420">
        <f t="shared" ref="W145:W166" si="15">IFERROR(U145*$P145,"")</f>
        <v>11.914563919999999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12.219752545</v>
      </c>
      <c r="AC145" s="419"/>
      <c r="AD145" s="420">
        <f t="shared" ref="AD145:AD166" si="16">IFERROR(AB145*$P145,"")</f>
        <v>12.219752545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11.914563919999999</v>
      </c>
      <c r="X168" s="422"/>
      <c r="Y168" s="424"/>
      <c r="Z168" s="425"/>
      <c r="AA168" s="425"/>
      <c r="AB168" s="425"/>
      <c r="AC168" s="425"/>
      <c r="AD168" s="426">
        <f>SUM(AD145:AD166)</f>
        <v>12.219752545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0.23829127839999997</v>
      </c>
      <c r="X169" s="422"/>
      <c r="Y169" s="427"/>
      <c r="Z169" s="428"/>
      <c r="AA169" s="428"/>
      <c r="AB169" s="429"/>
      <c r="AC169" s="429"/>
      <c r="AD169" s="430">
        <f>$P169*AD168</f>
        <v>0.24439505090000002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12.152855198399999</v>
      </c>
      <c r="X171" s="422"/>
      <c r="Y171" s="436"/>
      <c r="Z171" s="394"/>
      <c r="AA171" s="394"/>
      <c r="AB171" s="394"/>
      <c r="AC171" s="394"/>
      <c r="AD171" s="437">
        <f>SUM(AD168:AD169)</f>
        <v>12.4641475959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28.553447755000001</v>
      </c>
      <c r="V189" s="419"/>
      <c r="W189" s="420">
        <f t="shared" ref="W189:W210" si="20">IFERROR(U189*$P189,"")</f>
        <v>11.421379102000001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29.224862730000002</v>
      </c>
      <c r="AC189" s="419"/>
      <c r="AD189" s="420">
        <f t="shared" ref="AD189:AD210" si="21">IFERROR(AB189*$P189,"")</f>
        <v>11.689945092000002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29.774202254999999</v>
      </c>
      <c r="V190" s="419"/>
      <c r="W190" s="420">
        <f t="shared" si="20"/>
        <v>17.864521352999997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30.445617230000003</v>
      </c>
      <c r="AC190" s="419"/>
      <c r="AD190" s="420">
        <f t="shared" si="21"/>
        <v>18.267370338000003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29.285900454999997</v>
      </c>
      <c r="X212" s="422"/>
      <c r="Y212" s="424"/>
      <c r="Z212" s="425"/>
      <c r="AA212" s="425"/>
      <c r="AB212" s="425"/>
      <c r="AC212" s="425"/>
      <c r="AD212" s="426">
        <f>SUM(AD189:AD210)</f>
        <v>29.957315430000005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0.58571800909999994</v>
      </c>
      <c r="X213" s="422"/>
      <c r="Y213" s="427"/>
      <c r="Z213" s="428"/>
      <c r="AA213" s="428"/>
      <c r="AB213" s="429"/>
      <c r="AC213" s="429"/>
      <c r="AD213" s="430">
        <f>$P213*AD212</f>
        <v>0.59914630860000007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29.871618464099996</v>
      </c>
      <c r="X215" s="422"/>
      <c r="Y215" s="436"/>
      <c r="Z215" s="394"/>
      <c r="AA215" s="394"/>
      <c r="AB215" s="394"/>
      <c r="AC215" s="394"/>
      <c r="AD215" s="437">
        <f>SUM(AD212:AD213)</f>
        <v>30.556461738600007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30.970541665000002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33.631786474999998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30.494447410000003</v>
      </c>
      <c r="V234" s="419"/>
      <c r="W234" s="420">
        <f t="shared" si="25"/>
        <v>30.494447410000003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33.204522400000002</v>
      </c>
      <c r="AC234" s="419"/>
      <c r="AD234" s="420">
        <f t="shared" si="26"/>
        <v>33.204522400000002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23.035102974828373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9.5608699089249445</v>
      </c>
      <c r="V235" s="419"/>
      <c r="W235" s="420">
        <f t="shared" ca="1" si="25"/>
        <v>8.6047829180324498E-2</v>
      </c>
      <c r="X235" s="397"/>
      <c r="Y235" s="421">
        <f>IF($F235&lt;&gt;"",INDEX(DTM!$C$3:$F$100,MATCH($F235,DTM!$C$3:$C$100,0),MATCH(Y$8,DTM!$C$3:$F$3,0)),"")</f>
        <v>21.972009165460683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0.43078000000000005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9.1196258813443087</v>
      </c>
      <c r="AC235" s="419"/>
      <c r="AD235" s="420">
        <f t="shared" ca="1" si="26"/>
        <v>8.207663293209877E-2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72.269908466819246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29.99609743165562</v>
      </c>
      <c r="V236" s="419"/>
      <c r="W236" s="420">
        <f t="shared" ca="1" si="25"/>
        <v>0.35995316917986747</v>
      </c>
      <c r="X236" s="397"/>
      <c r="Y236" s="421">
        <f>IF($F236&lt;&gt;"",INDEX(DTM!$C$3:$F$100,MATCH($F236,DTM!$C$3:$C$100,0),MATCH(Y$8,DTM!$C$3:$F$3,0)),"")</f>
        <v>22.830861070911723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0.43078000000000005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9.4760979730047037</v>
      </c>
      <c r="AC236" s="419"/>
      <c r="AD236" s="420">
        <f t="shared" ca="1" si="26"/>
        <v>0.11371317567605645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30.940448408360194</v>
      </c>
      <c r="X256" s="422"/>
      <c r="Y256" s="424"/>
      <c r="Z256" s="425"/>
      <c r="AA256" s="425"/>
      <c r="AB256" s="425"/>
      <c r="AC256" s="425"/>
      <c r="AD256" s="426">
        <f ca="1">SUM(AD233:AD254)</f>
        <v>33.400312208608156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0.61880896816720388</v>
      </c>
      <c r="X257" s="422"/>
      <c r="Y257" s="427"/>
      <c r="Z257" s="428"/>
      <c r="AA257" s="428"/>
      <c r="AB257" s="429"/>
      <c r="AC257" s="429"/>
      <c r="AD257" s="430">
        <f ca="1">$P257*AD256</f>
        <v>0.66800624417216314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31.559257376527398</v>
      </c>
      <c r="X259" s="422"/>
      <c r="Y259" s="436"/>
      <c r="Z259" s="394"/>
      <c r="AA259" s="394"/>
      <c r="AB259" s="394"/>
      <c r="AC259" s="394"/>
      <c r="AD259" s="437">
        <f ca="1">SUM(AD256:AD257)</f>
        <v>34.068318452780318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338.50301530500002</v>
      </c>
      <c r="V277" s="419"/>
      <c r="W277" s="420">
        <f t="shared" ref="W277:W298" si="30">IFERROR(U277*$P277,"")</f>
        <v>338.50301530500002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349.28227754000005</v>
      </c>
      <c r="AC277" s="419"/>
      <c r="AD277" s="420">
        <f t="shared" ref="AD277:AD298" si="31">IFERROR(AB277*$P277,"")</f>
        <v>349.28227754000005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5.4079424349999998</v>
      </c>
      <c r="V278" s="419"/>
      <c r="W278" s="420">
        <f t="shared" si="30"/>
        <v>5.4079424349999998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6.0549423200000003</v>
      </c>
      <c r="AC278" s="419"/>
      <c r="AD278" s="420">
        <f t="shared" si="31"/>
        <v>6.0549423200000003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343.91095774000001</v>
      </c>
      <c r="X300" s="422"/>
      <c r="Y300" s="424"/>
      <c r="Z300" s="425"/>
      <c r="AA300" s="425"/>
      <c r="AB300" s="425"/>
      <c r="AC300" s="425"/>
      <c r="AD300" s="426">
        <f>SUM(AD277:AD298)</f>
        <v>355.33721986000006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6.8782191548</v>
      </c>
      <c r="X301" s="422"/>
      <c r="Y301" s="427"/>
      <c r="Z301" s="428"/>
      <c r="AA301" s="428"/>
      <c r="AB301" s="429"/>
      <c r="AC301" s="429"/>
      <c r="AD301" s="430">
        <f>$P301*AD300</f>
        <v>7.1067443972000017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350.78917689479999</v>
      </c>
      <c r="X303" s="422"/>
      <c r="Y303" s="436"/>
      <c r="Z303" s="394"/>
      <c r="AA303" s="394"/>
      <c r="AB303" s="394"/>
      <c r="AC303" s="394"/>
      <c r="AD303" s="437">
        <f>SUM(AD300:AD301)</f>
        <v>362.44396425720004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338.50301530500002</v>
      </c>
      <c r="V322" s="419"/>
      <c r="W322" s="420">
        <f t="shared" ref="W322:W343" si="35">IFERROR(U322*$P322,"")</f>
        <v>243.72217101960004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349.28227754000005</v>
      </c>
      <c r="AC322" s="419"/>
      <c r="AD322" s="420">
        <f t="shared" ref="AD322:AD343" si="36">IFERROR(AB322*$P322,"")</f>
        <v>251.48323982880007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243.72217101960004</v>
      </c>
      <c r="X345" s="422"/>
      <c r="Y345" s="424"/>
      <c r="Z345" s="425"/>
      <c r="AA345" s="425"/>
      <c r="AB345" s="425"/>
      <c r="AC345" s="425"/>
      <c r="AD345" s="426">
        <f>SUM(AD322:AD343)</f>
        <v>251.48323982880007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4.8744434203920006</v>
      </c>
      <c r="X346" s="422"/>
      <c r="Y346" s="427"/>
      <c r="Z346" s="428"/>
      <c r="AA346" s="428"/>
      <c r="AB346" s="429"/>
      <c r="AC346" s="429"/>
      <c r="AD346" s="430">
        <f>$P346*AD345</f>
        <v>5.0296647965760011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248.59661443999204</v>
      </c>
      <c r="X348" s="422"/>
      <c r="Y348" s="436"/>
      <c r="Z348" s="394"/>
      <c r="AA348" s="394"/>
      <c r="AB348" s="394"/>
      <c r="AC348" s="394"/>
      <c r="AD348" s="437">
        <f>SUM(AD345:AD346)</f>
        <v>256.51290462537605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GO</v>
      </c>
      <c r="J3" s="336" t="str">
        <f>RESUMO!F5</f>
        <v>MG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4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GO</v>
      </c>
      <c r="E3" s="542" t="str">
        <f>RESUMO!F5</f>
        <v>MG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109.625</v>
      </c>
      <c r="E4" s="559">
        <f t="shared" si="0"/>
        <v>27.653617945007234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23.035102974828373</v>
      </c>
      <c r="E5" s="559">
        <f t="shared" si="0"/>
        <v>21.972009165460683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71.325000000000003</v>
      </c>
      <c r="E7" s="559">
        <f t="shared" si="0"/>
        <v>57.616714905933435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72.269908466819246</v>
      </c>
      <c r="E8" s="559">
        <f t="shared" si="0"/>
        <v>22.830861070911723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71.325000000000003</v>
      </c>
      <c r="E11" s="559">
        <f t="shared" si="0"/>
        <v>57.616714905933435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109.625</v>
      </c>
      <c r="E12" s="559">
        <f t="shared" si="0"/>
        <v>27.653617945007234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71.325000000000003</v>
      </c>
      <c r="E14" s="559">
        <f t="shared" si="0"/>
        <v>57.616714905933435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23.035102974828373</v>
      </c>
      <c r="E16" s="559">
        <f t="shared" si="0"/>
        <v>19.662337192474673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23.035102974828373</v>
      </c>
      <c r="E17" s="559">
        <f t="shared" si="0"/>
        <v>21.972009165460683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109.625</v>
      </c>
      <c r="E18" s="559">
        <f t="shared" si="0"/>
        <v>27.653617945007234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72.269908466819246</v>
      </c>
      <c r="E19" s="559">
        <f t="shared" si="0"/>
        <v>22.830861070911723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23.035102974828373</v>
      </c>
      <c r="E21" s="559">
        <f t="shared" si="0"/>
        <v>19.662337192474673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103.625</v>
      </c>
      <c r="E22" s="559">
        <f t="shared" si="0"/>
        <v>57.616714905933435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23.035102974828373</v>
      </c>
      <c r="E23" s="559">
        <f t="shared" si="0"/>
        <v>19.662337192474673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72.269908466819246</v>
      </c>
      <c r="E25" s="559">
        <f t="shared" si="3"/>
        <v>22.830861070911723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72.269908466819246</v>
      </c>
      <c r="E26" s="559">
        <f t="shared" si="3"/>
        <v>22.830861070911723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2013-06-03T14:55:07Z</dcterms:modified>
</cp:coreProperties>
</file>